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la-my.sharepoint.com/personal/dacosta_anla_gov_co/Documents/INS/POSCONSUMO/RAEE/cobros/cobros31012023/cobros_30_03_2023/seguimiento/"/>
    </mc:Choice>
  </mc:AlternateContent>
  <xr:revisionPtr revIDLastSave="23" documentId="13_ncr:1_{F1D79B43-61DB-4CA0-8BEF-A56B2A2D4764}" xr6:coauthVersionLast="47" xr6:coauthVersionMax="47" xr10:uidLastSave="{04C6A222-15ED-4824-B818-C0D964C7BF64}"/>
  <bookViews>
    <workbookView xWindow="-120" yWindow="-120" windowWidth="29040" windowHeight="15720" firstSheet="1" activeTab="4" xr2:uid="{F7B725A8-C601-4E41-89AC-BF7392BB218F}"/>
  </bookViews>
  <sheets>
    <sheet name="Individual Tipo 2 dc" sheetId="4" state="hidden" r:id="rId1"/>
    <sheet name="FicTecnica Individual Tipo 2dc" sheetId="3" r:id="rId2"/>
    <sheet name="ResumenIndividual Tipo 2dc" sheetId="2" r:id="rId3"/>
    <sheet name="Individual Tipo 2 vst" sheetId="5" state="hidden" r:id="rId4"/>
    <sheet name="FTecnica Ind Tipo2 vst" sheetId="6" r:id="rId5"/>
    <sheet name="Resumen Ind Tipo2 vst" sheetId="7" r:id="rId6"/>
  </sheets>
  <externalReferences>
    <externalReference r:id="rId7"/>
  </externalReferences>
  <definedNames>
    <definedName name="_xlnm._FilterDatabase" localSheetId="0" hidden="1">'Individual Tipo 2 dc'!$B$2:$I$2</definedName>
    <definedName name="_xlnm._FilterDatabase" localSheetId="3" hidden="1">'Individual Tipo 2 vst'!$B$2:$I$12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5" l="1"/>
  <c r="G7" i="5"/>
  <c r="L17" i="3"/>
  <c r="C18" i="4"/>
  <c r="G5" i="4"/>
  <c r="G4" i="4" l="1"/>
  <c r="G18" i="4"/>
  <c r="D23" i="7" l="1"/>
  <c r="G23" i="7" s="1"/>
  <c r="C23" i="7"/>
  <c r="D22" i="7"/>
  <c r="G22" i="7" s="1"/>
  <c r="C22" i="7"/>
  <c r="G21" i="7"/>
  <c r="C21" i="7"/>
  <c r="D20" i="7"/>
  <c r="C20" i="7"/>
  <c r="D19" i="7"/>
  <c r="C19" i="7"/>
  <c r="D18" i="7"/>
  <c r="C18" i="7"/>
  <c r="D17" i="7"/>
  <c r="C17" i="7"/>
  <c r="D16" i="7"/>
  <c r="C16" i="7"/>
  <c r="D15" i="7"/>
  <c r="C15" i="7"/>
  <c r="D14" i="7"/>
  <c r="C14" i="7"/>
  <c r="D13" i="7"/>
  <c r="C13" i="7"/>
  <c r="D12" i="7"/>
  <c r="C12" i="7"/>
  <c r="D11" i="7"/>
  <c r="C11" i="7"/>
  <c r="D10" i="7"/>
  <c r="C10" i="7"/>
  <c r="D9" i="7"/>
  <c r="C9" i="7"/>
  <c r="D8" i="7"/>
  <c r="C8" i="7"/>
  <c r="D7" i="7"/>
  <c r="C7" i="7"/>
  <c r="D6" i="7"/>
  <c r="C6" i="7"/>
  <c r="D5" i="7"/>
  <c r="G5" i="7" s="1"/>
  <c r="D14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102" i="6"/>
  <c r="M103" i="6"/>
  <c r="M104" i="6"/>
  <c r="M105" i="6"/>
  <c r="M106" i="6"/>
  <c r="M107" i="6"/>
  <c r="M108" i="6"/>
  <c r="M109" i="6"/>
  <c r="M110" i="6"/>
  <c r="M111" i="6"/>
  <c r="M112" i="6"/>
  <c r="M113" i="6"/>
  <c r="M114" i="6"/>
  <c r="M115" i="6"/>
  <c r="M116" i="6"/>
  <c r="M117" i="6"/>
  <c r="M118" i="6"/>
  <c r="M119" i="6"/>
  <c r="M120" i="6"/>
  <c r="M121" i="6"/>
  <c r="M122" i="6"/>
  <c r="M123" i="6"/>
  <c r="M124" i="6"/>
  <c r="M125" i="6"/>
  <c r="M126" i="6"/>
  <c r="M127" i="6"/>
  <c r="M128" i="6"/>
  <c r="M129" i="6"/>
  <c r="M130" i="6"/>
  <c r="M131" i="6"/>
  <c r="M132" i="6"/>
  <c r="M133" i="6"/>
  <c r="M134" i="6"/>
  <c r="M135" i="6"/>
  <c r="M136" i="6"/>
  <c r="M137" i="6"/>
  <c r="M138" i="6"/>
  <c r="M139" i="6"/>
  <c r="M140" i="6"/>
  <c r="M141" i="6"/>
  <c r="M142" i="6"/>
  <c r="M143" i="6"/>
  <c r="M144" i="6"/>
  <c r="M145" i="6"/>
  <c r="M146" i="6"/>
  <c r="M147" i="6"/>
  <c r="M148" i="6"/>
  <c r="M149" i="6"/>
  <c r="M150" i="6"/>
  <c r="H3" i="5"/>
  <c r="I3" i="5" s="1"/>
  <c r="H4" i="5"/>
  <c r="F4" i="5" s="1"/>
  <c r="H5" i="5"/>
  <c r="H8" i="5"/>
  <c r="I8" i="5" s="1"/>
  <c r="H9" i="5"/>
  <c r="G10" i="5"/>
  <c r="H10" i="5" s="1"/>
  <c r="G11" i="5"/>
  <c r="H11" i="5" s="1"/>
  <c r="H12" i="5"/>
  <c r="I12" i="5" s="1"/>
  <c r="C19" i="5"/>
  <c r="G6" i="5"/>
  <c r="H6" i="5" s="1"/>
  <c r="C21" i="5"/>
  <c r="H7" i="5" s="1"/>
  <c r="H3" i="4"/>
  <c r="I3" i="4" s="1"/>
  <c r="H5" i="4"/>
  <c r="I5" i="4" s="1"/>
  <c r="H6" i="4"/>
  <c r="I6" i="4" s="1"/>
  <c r="H7" i="4"/>
  <c r="I7" i="4" s="1"/>
  <c r="G8" i="4"/>
  <c r="H8" i="4" s="1"/>
  <c r="I8" i="4" s="1"/>
  <c r="G9" i="4"/>
  <c r="H9" i="4" s="1"/>
  <c r="I9" i="4" s="1"/>
  <c r="H10" i="4"/>
  <c r="I10" i="4" s="1"/>
  <c r="C17" i="4"/>
  <c r="E17" i="4" s="1"/>
  <c r="E18" i="4"/>
  <c r="C19" i="4"/>
  <c r="E19" i="4" s="1"/>
  <c r="D14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C5" i="2"/>
  <c r="D5" i="2"/>
  <c r="G5" i="2" s="1"/>
  <c r="C6" i="2"/>
  <c r="D6" i="2"/>
  <c r="E6" i="2" s="1"/>
  <c r="F6" i="2" s="1"/>
  <c r="C7" i="2"/>
  <c r="D7" i="2"/>
  <c r="G7" i="2" s="1"/>
  <c r="C8" i="2"/>
  <c r="D8" i="2"/>
  <c r="E8" i="2" s="1"/>
  <c r="F8" i="2" s="1"/>
  <c r="C9" i="2"/>
  <c r="D9" i="2"/>
  <c r="G9" i="2" s="1"/>
  <c r="C10" i="2"/>
  <c r="D10" i="2"/>
  <c r="E10" i="2" s="1"/>
  <c r="F10" i="2" s="1"/>
  <c r="C11" i="2"/>
  <c r="D11" i="2"/>
  <c r="G11" i="2" s="1"/>
  <c r="C12" i="2"/>
  <c r="D12" i="2"/>
  <c r="E12" i="2" s="1"/>
  <c r="F12" i="2" s="1"/>
  <c r="C13" i="2"/>
  <c r="D13" i="2"/>
  <c r="G13" i="2" s="1"/>
  <c r="C14" i="2"/>
  <c r="D14" i="2"/>
  <c r="E14" i="2" s="1"/>
  <c r="F14" i="2" s="1"/>
  <c r="C15" i="2"/>
  <c r="D15" i="2"/>
  <c r="G15" i="2" s="1"/>
  <c r="C16" i="2"/>
  <c r="D16" i="2"/>
  <c r="E16" i="2" s="1"/>
  <c r="F16" i="2" s="1"/>
  <c r="C17" i="2"/>
  <c r="D17" i="2"/>
  <c r="G17" i="2" s="1"/>
  <c r="C18" i="2"/>
  <c r="D18" i="2"/>
  <c r="E18" i="2" s="1"/>
  <c r="F18" i="2" s="1"/>
  <c r="C19" i="2"/>
  <c r="D19" i="2"/>
  <c r="G19" i="2" s="1"/>
  <c r="C20" i="2"/>
  <c r="D20" i="2"/>
  <c r="E20" i="2" s="1"/>
  <c r="F20" i="2" s="1"/>
  <c r="C21" i="2"/>
  <c r="G21" i="2"/>
  <c r="C22" i="2"/>
  <c r="D22" i="2"/>
  <c r="G22" i="2" s="1"/>
  <c r="C23" i="2"/>
  <c r="D23" i="2"/>
  <c r="G23" i="2" s="1"/>
  <c r="E7" i="2" l="1"/>
  <c r="F7" i="2" s="1"/>
  <c r="E15" i="2"/>
  <c r="F15" i="2" s="1"/>
  <c r="E17" i="2"/>
  <c r="F17" i="2" s="1"/>
  <c r="H17" i="2" s="1"/>
  <c r="E19" i="2"/>
  <c r="F19" i="2" s="1"/>
  <c r="H19" i="2" s="1"/>
  <c r="E13" i="2"/>
  <c r="F13" i="2" s="1"/>
  <c r="H13" i="2" s="1"/>
  <c r="E11" i="2"/>
  <c r="F11" i="2" s="1"/>
  <c r="H11" i="2" s="1"/>
  <c r="E9" i="2"/>
  <c r="F9" i="2" s="1"/>
  <c r="H9" i="2" s="1"/>
  <c r="I4" i="5"/>
  <c r="L19" i="6"/>
  <c r="M19" i="6" s="1"/>
  <c r="E23" i="7" s="1"/>
  <c r="F23" i="7" s="1"/>
  <c r="H23" i="7" s="1"/>
  <c r="F3" i="5"/>
  <c r="I9" i="5"/>
  <c r="L18" i="6"/>
  <c r="M18" i="6" s="1"/>
  <c r="E22" i="7" s="1"/>
  <c r="F22" i="7" s="1"/>
  <c r="H22" i="7" s="1"/>
  <c r="L17" i="6"/>
  <c r="M17" i="6" s="1"/>
  <c r="E21" i="7" s="1"/>
  <c r="F21" i="7" s="1"/>
  <c r="H21" i="7" s="1"/>
  <c r="L19" i="3"/>
  <c r="M19" i="3" s="1"/>
  <c r="E23" i="2" s="1"/>
  <c r="F23" i="2" s="1"/>
  <c r="H23" i="2" s="1"/>
  <c r="L18" i="3"/>
  <c r="M18" i="3" s="1"/>
  <c r="E22" i="2" s="1"/>
  <c r="F22" i="2" s="1"/>
  <c r="H22" i="2" s="1"/>
  <c r="I6" i="5"/>
  <c r="F6" i="5" s="1"/>
  <c r="L16" i="6"/>
  <c r="M16" i="6" s="1"/>
  <c r="I7" i="5"/>
  <c r="I11" i="5"/>
  <c r="I5" i="5"/>
  <c r="I10" i="5"/>
  <c r="M17" i="3"/>
  <c r="E21" i="2" s="1"/>
  <c r="F21" i="2" s="1"/>
  <c r="H21" i="2" s="1"/>
  <c r="H4" i="4"/>
  <c r="I4" i="4" s="1"/>
  <c r="G20" i="2"/>
  <c r="H20" i="2" s="1"/>
  <c r="G18" i="2"/>
  <c r="H18" i="2" s="1"/>
  <c r="G16" i="2"/>
  <c r="H16" i="2" s="1"/>
  <c r="G14" i="2"/>
  <c r="H14" i="2" s="1"/>
  <c r="G12" i="2"/>
  <c r="H12" i="2" s="1"/>
  <c r="G10" i="2"/>
  <c r="H10" i="2" s="1"/>
  <c r="G8" i="2"/>
  <c r="H8" i="2" s="1"/>
  <c r="G6" i="2"/>
  <c r="H6" i="2" s="1"/>
  <c r="H15" i="2"/>
  <c r="H7" i="2"/>
  <c r="E5" i="7" l="1"/>
  <c r="F5" i="7" s="1"/>
  <c r="H5" i="7" s="1"/>
  <c r="C27" i="7" s="1"/>
  <c r="L16" i="3"/>
  <c r="M16" i="3" s="1"/>
  <c r="F4" i="4"/>
  <c r="C28" i="7" l="1"/>
  <c r="C29" i="7" s="1"/>
  <c r="E5" i="2"/>
  <c r="F5" i="2" s="1"/>
  <c r="H5" i="2" s="1"/>
  <c r="C27" i="2" s="1"/>
  <c r="C28" i="2" s="1"/>
  <c r="C29" i="2" s="1"/>
</calcChain>
</file>

<file path=xl/sharedStrings.xml><?xml version="1.0" encoding="utf-8"?>
<sst xmlns="http://schemas.openxmlformats.org/spreadsheetml/2006/main" count="214" uniqueCount="107">
  <si>
    <t xml:space="preserve">Etapa del trámite </t>
  </si>
  <si>
    <t xml:space="preserve">Actividades </t>
  </si>
  <si>
    <t xml:space="preserve">Producto </t>
  </si>
  <si>
    <t xml:space="preserve">Articulo </t>
  </si>
  <si>
    <t>Tiempo SILA Individual (días)</t>
  </si>
  <si>
    <t>Tiempo real Individual (minutos)</t>
  </si>
  <si>
    <t>Tiempo real Individual (horas )</t>
  </si>
  <si>
    <t>Tiempo real Individual (horas redondeadas)</t>
  </si>
  <si>
    <t xml:space="preserve">Recursos </t>
  </si>
  <si>
    <t xml:space="preserve">Personal </t>
  </si>
  <si>
    <t>CT documental</t>
  </si>
  <si>
    <t xml:space="preserve">Creación de la actividad de concepto técnico </t>
  </si>
  <si>
    <t>Elaboración del Concepto Técnico</t>
  </si>
  <si>
    <t xml:space="preserve">Revisión del Concepto Técnico </t>
  </si>
  <si>
    <t xml:space="preserve">Finalización del Concepto Técnico </t>
  </si>
  <si>
    <t>Auto</t>
  </si>
  <si>
    <t xml:space="preserve">Creación de la actividad auto requerimiento de informaciòn adicional  </t>
  </si>
  <si>
    <t xml:space="preserve">Elaboración del  auto </t>
  </si>
  <si>
    <t xml:space="preserve">Revisión del  auto </t>
  </si>
  <si>
    <t xml:space="preserve">Finalización  auto requerimiento de informaciòn adicional </t>
  </si>
  <si>
    <t xml:space="preserve">Verificación Lista </t>
  </si>
  <si>
    <t xml:space="preserve">Minutos </t>
  </si>
  <si>
    <t xml:space="preserve">Número Subpartidas </t>
  </si>
  <si>
    <t>Elaboración CT</t>
  </si>
  <si>
    <t xml:space="preserve">Revisión CT </t>
  </si>
  <si>
    <t>Actividad de cobro</t>
  </si>
  <si>
    <t>Elabora</t>
  </si>
  <si>
    <t>Grupo Responsable - ANLA</t>
  </si>
  <si>
    <t>SIPTA</t>
  </si>
  <si>
    <t>Fecha de elaboración:</t>
  </si>
  <si>
    <t>Actividad incluye visita</t>
  </si>
  <si>
    <t>No</t>
  </si>
  <si>
    <t xml:space="preserve">Número mínimo de días </t>
  </si>
  <si>
    <t>Actividad</t>
  </si>
  <si>
    <t>No.</t>
  </si>
  <si>
    <t>Descripción etapa actividades</t>
  </si>
  <si>
    <t>Profesional</t>
  </si>
  <si>
    <t>Visita</t>
  </si>
  <si>
    <t>Categoría Profesional</t>
  </si>
  <si>
    <t>Dedicación en horas</t>
  </si>
  <si>
    <t>Dedicación en días</t>
  </si>
  <si>
    <t>Físico</t>
  </si>
  <si>
    <t>Abogado</t>
  </si>
  <si>
    <t>Revisor - Líder Jurídico</t>
  </si>
  <si>
    <t>x</t>
  </si>
  <si>
    <t>Ordinario</t>
  </si>
  <si>
    <t>Profesionales</t>
  </si>
  <si>
    <t>Categoría</t>
  </si>
  <si>
    <t>Hombre /mes</t>
  </si>
  <si>
    <t>Honorarios</t>
  </si>
  <si>
    <t>Costo Total</t>
  </si>
  <si>
    <t>Biótico</t>
  </si>
  <si>
    <t>Social</t>
  </si>
  <si>
    <t>Especialista aire</t>
  </si>
  <si>
    <t>Especialista ruido</t>
  </si>
  <si>
    <t>Especialista hidráulica</t>
  </si>
  <si>
    <t>Especialista hidrología</t>
  </si>
  <si>
    <t>Especialista geotecnista</t>
  </si>
  <si>
    <t>Especialista aguas</t>
  </si>
  <si>
    <t>Especialista fauna</t>
  </si>
  <si>
    <t>Especialista flora</t>
  </si>
  <si>
    <t>Especialista biodiversidad</t>
  </si>
  <si>
    <t>Especialista componente social</t>
  </si>
  <si>
    <t>Especialista - contingencias</t>
  </si>
  <si>
    <t>Valorador económico</t>
  </si>
  <si>
    <t>Especialista - geomática</t>
  </si>
  <si>
    <t>Revisor o Líder Técnico</t>
  </si>
  <si>
    <t>(+) Tiquetes x profesionales que realizan visita</t>
  </si>
  <si>
    <t>(+) Comisiones x profesionales que realizan visita</t>
  </si>
  <si>
    <t>Subtotal</t>
  </si>
  <si>
    <t>Gastos administrativos 25%</t>
  </si>
  <si>
    <t>Total costos</t>
  </si>
  <si>
    <t>CATEGORÍA PROFESIONALES</t>
  </si>
  <si>
    <t>#</t>
  </si>
  <si>
    <t>VALOR SALARIO
2022</t>
  </si>
  <si>
    <t>CATEGORIA 1</t>
  </si>
  <si>
    <t>CATEGORIA 2</t>
  </si>
  <si>
    <t>CATEGORIA 3</t>
  </si>
  <si>
    <t>CATEGORIA 4</t>
  </si>
  <si>
    <t>CATEGORIA 5</t>
  </si>
  <si>
    <t>CATEGORIA 6</t>
  </si>
  <si>
    <t>CATEGORIA 7</t>
  </si>
  <si>
    <t>CATEGORIA 8</t>
  </si>
  <si>
    <t>CATEGORIA 9</t>
  </si>
  <si>
    <t>CATEGORIA 10</t>
  </si>
  <si>
    <t>CATEGORIA 11</t>
  </si>
  <si>
    <t>CATEGORIA 12</t>
  </si>
  <si>
    <t>CATEGORIA 13</t>
  </si>
  <si>
    <t>CATEGORIA 14</t>
  </si>
  <si>
    <t>Registro datos visita</t>
  </si>
  <si>
    <t>Oficio Informa Visita</t>
  </si>
  <si>
    <t>CT de visita</t>
  </si>
  <si>
    <t xml:space="preserve">Revisor  </t>
  </si>
  <si>
    <t xml:space="preserve">Técnico  </t>
  </si>
  <si>
    <t xml:space="preserve">Revisor </t>
  </si>
  <si>
    <t xml:space="preserve">Finalizador (coordinador) </t>
  </si>
  <si>
    <t>AUTO POR EL CUAL SE EFECTUA SEGUMIENTO CON VISITA</t>
  </si>
  <si>
    <t xml:space="preserve">Asistencial </t>
  </si>
  <si>
    <t>Elaboración del  auto que efectúa seguimiento con visita</t>
  </si>
  <si>
    <t>Revisión del  autoque efectúa seguimiento con visita</t>
  </si>
  <si>
    <t xml:space="preserve">Juridico </t>
  </si>
  <si>
    <t>Finalización  auto que efectúa seguimiento con visita</t>
  </si>
  <si>
    <t xml:space="preserve"> Revisor + Finalizador </t>
  </si>
  <si>
    <t xml:space="preserve">SEGUIMIENTO VISITA RAEE -Individual  de 3 hasta 5 subpartidas </t>
  </si>
  <si>
    <t>SEGUIMIENTO DOCUMENTAL RAEE -Individual  de 3 hasta 5 subpartidas</t>
  </si>
  <si>
    <t xml:space="preserve">SEGUIMIENTO DOCUMENTAL RAEE -Individual  de 3 hasta 5 subpartidas 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</si>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</sst>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indexed="8"/>
      <name val="Arial"/>
      <family val="2"/>
    </font>
    <font>
      <b/>
      <sz val="9"/>
      <color theme="2" tint="-9.9978637043366805E-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28">
    <xf numFmtId="0" fontId="0" fillId="0" borderId="0" xfId="0"/>
    <xf numFmtId="41" fontId="0" fillId="0" borderId="1" xfId="1" applyFont="1" applyBorder="1"/>
    <xf numFmtId="41" fontId="0" fillId="0" borderId="2" xfId="1" applyFont="1" applyBorder="1"/>
    <xf numFmtId="0" fontId="0" fillId="0" borderId="2" xfId="0" applyBorder="1" applyAlignment="1">
      <alignment horizontal="center"/>
    </xf>
    <xf numFmtId="0" fontId="0" fillId="0" borderId="3" xfId="0" applyBorder="1"/>
    <xf numFmtId="41" fontId="0" fillId="0" borderId="4" xfId="1" applyFont="1" applyBorder="1"/>
    <xf numFmtId="41" fontId="0" fillId="0" borderId="0" xfId="1" applyFont="1" applyBorder="1"/>
    <xf numFmtId="0" fontId="0" fillId="0" borderId="0" xfId="0" applyAlignment="1">
      <alignment horizontal="center"/>
    </xf>
    <xf numFmtId="0" fontId="0" fillId="0" borderId="5" xfId="0" applyBorder="1"/>
    <xf numFmtId="41" fontId="0" fillId="0" borderId="0" xfId="0" applyNumberFormat="1"/>
    <xf numFmtId="41" fontId="0" fillId="0" borderId="0" xfId="1" applyFont="1"/>
    <xf numFmtId="0" fontId="2" fillId="0" borderId="6" xfId="0" applyFont="1" applyBorder="1" applyAlignment="1">
      <alignment wrapText="1"/>
    </xf>
    <xf numFmtId="0" fontId="2" fillId="0" borderId="7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41" fontId="2" fillId="0" borderId="9" xfId="1" applyFont="1" applyBorder="1"/>
    <xf numFmtId="0" fontId="2" fillId="0" borderId="9" xfId="0" applyFont="1" applyBorder="1"/>
    <xf numFmtId="41" fontId="0" fillId="0" borderId="9" xfId="1" applyFont="1" applyBorder="1"/>
    <xf numFmtId="0" fontId="0" fillId="0" borderId="9" xfId="0" applyBorder="1"/>
    <xf numFmtId="41" fontId="0" fillId="0" borderId="10" xfId="1" applyFont="1" applyBorder="1"/>
    <xf numFmtId="0" fontId="0" fillId="0" borderId="10" xfId="0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/>
    <xf numFmtId="0" fontId="2" fillId="0" borderId="11" xfId="0" applyFont="1" applyBorder="1"/>
    <xf numFmtId="0" fontId="2" fillId="0" borderId="12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>
      <alignment horizontal="center" wrapText="1"/>
    </xf>
    <xf numFmtId="0" fontId="4" fillId="0" borderId="16" xfId="0" applyFont="1" applyBorder="1" applyAlignment="1" applyProtection="1">
      <alignment horizontal="left" vertical="center"/>
      <protection locked="0"/>
    </xf>
    <xf numFmtId="0" fontId="6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  <protection locked="0"/>
    </xf>
    <xf numFmtId="0" fontId="5" fillId="2" borderId="21" xfId="0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vertical="center" wrapText="1"/>
      <protection locked="0"/>
    </xf>
    <xf numFmtId="0" fontId="5" fillId="2" borderId="23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0" xfId="0" applyFont="1" applyBorder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4" borderId="0" xfId="0" applyFill="1"/>
    <xf numFmtId="0" fontId="0" fillId="0" borderId="10" xfId="0" applyBorder="1"/>
    <xf numFmtId="0" fontId="0" fillId="6" borderId="10" xfId="0" applyFill="1" applyBorder="1"/>
    <xf numFmtId="0" fontId="0" fillId="7" borderId="10" xfId="0" applyFill="1" applyBorder="1"/>
    <xf numFmtId="0" fontId="0" fillId="8" borderId="10" xfId="0" applyFill="1" applyBorder="1"/>
    <xf numFmtId="0" fontId="0" fillId="8" borderId="30" xfId="0" applyFill="1" applyBorder="1" applyAlignment="1">
      <alignment wrapText="1"/>
    </xf>
    <xf numFmtId="0" fontId="0" fillId="4" borderId="10" xfId="0" applyFill="1" applyBorder="1"/>
    <xf numFmtId="0" fontId="0" fillId="9" borderId="10" xfId="0" applyFill="1" applyBorder="1"/>
    <xf numFmtId="0" fontId="0" fillId="9" borderId="30" xfId="0" applyFill="1" applyBorder="1" applyAlignment="1">
      <alignment wrapText="1"/>
    </xf>
    <xf numFmtId="0" fontId="0" fillId="0" borderId="31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7" borderId="13" xfId="0" applyFill="1" applyBorder="1"/>
    <xf numFmtId="0" fontId="0" fillId="0" borderId="13" xfId="0" applyBorder="1"/>
    <xf numFmtId="0" fontId="0" fillId="4" borderId="13" xfId="0" applyFill="1" applyBorder="1"/>
    <xf numFmtId="0" fontId="0" fillId="0" borderId="35" xfId="0" applyBorder="1" applyAlignment="1">
      <alignment vertical="center" wrapText="1"/>
    </xf>
    <xf numFmtId="0" fontId="0" fillId="4" borderId="0" xfId="0" applyFill="1" applyAlignment="1">
      <alignment wrapText="1"/>
    </xf>
    <xf numFmtId="0" fontId="0" fillId="8" borderId="34" xfId="0" applyFill="1" applyBorder="1"/>
    <xf numFmtId="0" fontId="0" fillId="8" borderId="34" xfId="0" applyFill="1" applyBorder="1" applyAlignment="1">
      <alignment wrapText="1"/>
    </xf>
    <xf numFmtId="0" fontId="0" fillId="9" borderId="0" xfId="0" applyFill="1"/>
    <xf numFmtId="0" fontId="0" fillId="9" borderId="34" xfId="0" applyFill="1" applyBorder="1"/>
    <xf numFmtId="0" fontId="0" fillId="9" borderId="34" xfId="0" applyFill="1" applyBorder="1" applyAlignment="1">
      <alignment wrapText="1"/>
    </xf>
    <xf numFmtId="0" fontId="0" fillId="10" borderId="13" xfId="0" applyFill="1" applyBorder="1"/>
    <xf numFmtId="0" fontId="0" fillId="10" borderId="0" xfId="0" applyFill="1"/>
    <xf numFmtId="0" fontId="0" fillId="10" borderId="36" xfId="0" applyFill="1" applyBorder="1"/>
    <xf numFmtId="0" fontId="0" fillId="10" borderId="36" xfId="0" applyFill="1" applyBorder="1" applyAlignment="1">
      <alignment wrapText="1"/>
    </xf>
    <xf numFmtId="0" fontId="0" fillId="4" borderId="10" xfId="0" applyFill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164" fontId="0" fillId="9" borderId="10" xfId="0" applyNumberFormat="1" applyFill="1" applyBorder="1"/>
    <xf numFmtId="0" fontId="0" fillId="9" borderId="10" xfId="0" applyFill="1" applyBorder="1" applyAlignment="1">
      <alignment horizontal="center" vertical="center"/>
    </xf>
    <xf numFmtId="0" fontId="0" fillId="9" borderId="10" xfId="0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7" borderId="37" xfId="0" applyFill="1" applyBorder="1"/>
    <xf numFmtId="0" fontId="0" fillId="0" borderId="29" xfId="0" applyBorder="1" applyAlignment="1">
      <alignment horizontal="center" vertical="center" wrapText="1"/>
    </xf>
    <xf numFmtId="0" fontId="0" fillId="4" borderId="29" xfId="0" applyFill="1" applyBorder="1" applyAlignment="1">
      <alignment horizontal="center" vertical="center" wrapText="1"/>
    </xf>
    <xf numFmtId="0" fontId="0" fillId="5" borderId="29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8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left" vertical="center" wrapText="1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 applyProtection="1">
      <alignment horizontal="left" vertical="center" wrapText="1"/>
      <protection locked="0"/>
    </xf>
    <xf numFmtId="0" fontId="5" fillId="0" borderId="16" xfId="0" applyFont="1" applyBorder="1" applyAlignment="1" applyProtection="1">
      <alignment horizontal="center" wrapText="1"/>
      <protection locked="0"/>
    </xf>
    <xf numFmtId="0" fontId="5" fillId="0" borderId="15" xfId="0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0" fontId="5" fillId="0" borderId="16" xfId="0" applyFont="1" applyBorder="1" applyAlignment="1" applyProtection="1">
      <alignment horizont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  <protection locked="0"/>
    </xf>
    <xf numFmtId="0" fontId="4" fillId="3" borderId="10" xfId="0" applyFont="1" applyFill="1" applyBorder="1" applyAlignment="1" applyProtection="1">
      <alignment horizontal="center"/>
      <protection locked="0"/>
    </xf>
    <xf numFmtId="14" fontId="8" fillId="0" borderId="10" xfId="0" applyNumberFormat="1" applyFont="1" applyBorder="1" applyAlignment="1" applyProtection="1">
      <alignment horizontal="center" wrapText="1"/>
      <protection locked="0"/>
    </xf>
    <xf numFmtId="0" fontId="8" fillId="0" borderId="10" xfId="0" applyFont="1" applyBorder="1" applyAlignment="1" applyProtection="1">
      <alignment horizontal="center" wrapText="1"/>
      <protection locked="0"/>
    </xf>
    <xf numFmtId="0" fontId="5" fillId="0" borderId="12" xfId="0" applyFont="1" applyBorder="1" applyAlignment="1" applyProtection="1">
      <alignment horizontal="center" wrapText="1"/>
      <protection locked="0"/>
    </xf>
    <xf numFmtId="0" fontId="5" fillId="0" borderId="11" xfId="0" applyFont="1" applyBorder="1" applyAlignment="1" applyProtection="1">
      <alignment horizontal="center" wrapText="1"/>
      <protection locked="0"/>
    </xf>
    <xf numFmtId="0" fontId="5" fillId="0" borderId="28" xfId="0" applyFont="1" applyBorder="1" applyAlignment="1" applyProtection="1">
      <alignment horizontal="center" wrapText="1"/>
      <protection locked="0"/>
    </xf>
    <xf numFmtId="0" fontId="5" fillId="0" borderId="27" xfId="0" applyFont="1" applyBorder="1" applyAlignment="1" applyProtection="1">
      <alignment horizontal="center" wrapText="1"/>
      <protection locked="0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7" fillId="2" borderId="26" xfId="0" applyFont="1" applyFill="1" applyBorder="1" applyAlignment="1" applyProtection="1">
      <alignment horizontal="center" vertical="center" wrapText="1"/>
      <protection locked="0"/>
    </xf>
    <xf numFmtId="0" fontId="7" fillId="2" borderId="25" xfId="0" applyFont="1" applyFill="1" applyBorder="1" applyAlignment="1" applyProtection="1">
      <alignment horizontal="center" vertical="center" wrapText="1"/>
      <protection locked="0"/>
    </xf>
    <xf numFmtId="0" fontId="7" fillId="2" borderId="19" xfId="0" applyFont="1" applyFill="1" applyBorder="1" applyAlignment="1" applyProtection="1">
      <alignment horizontal="center" vertical="center" wrapText="1"/>
      <protection locked="0"/>
    </xf>
    <xf numFmtId="0" fontId="7" fillId="2" borderId="24" xfId="0" applyFont="1" applyFill="1" applyBorder="1" applyAlignment="1" applyProtection="1">
      <alignment horizontal="center" vertical="center" wrapText="1"/>
      <protection locked="0"/>
    </xf>
    <xf numFmtId="0" fontId="0" fillId="0" borderId="2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3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8" borderId="34" xfId="0" applyFill="1" applyBorder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15407</xdr:colOff>
      <xdr:row>1</xdr:row>
      <xdr:rowOff>76202</xdr:rowOff>
    </xdr:from>
    <xdr:ext cx="1864423" cy="692876"/>
    <xdr:pic>
      <xdr:nvPicPr>
        <xdr:cNvPr id="2" name="Imagen 1">
          <a:extLst>
            <a:ext uri="{FF2B5EF4-FFF2-40B4-BE49-F238E27FC236}">
              <a16:creationId xmlns:a16="http://schemas.microsoft.com/office/drawing/2014/main" id="{78378D1C-134A-403D-9CBF-532F17CC4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667" y="257177"/>
          <a:ext cx="1864423" cy="69287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15407</xdr:colOff>
      <xdr:row>1</xdr:row>
      <xdr:rowOff>76202</xdr:rowOff>
    </xdr:from>
    <xdr:ext cx="1851088" cy="696686"/>
    <xdr:pic>
      <xdr:nvPicPr>
        <xdr:cNvPr id="2" name="Imagen 1">
          <a:extLst>
            <a:ext uri="{FF2B5EF4-FFF2-40B4-BE49-F238E27FC236}">
              <a16:creationId xmlns:a16="http://schemas.microsoft.com/office/drawing/2014/main" id="{E1BD7FAD-8809-48C0-BF28-869F168D2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667" y="257177"/>
          <a:ext cx="1851088" cy="69668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costa\Downloads\cobros27012023\seguimiento\cobros%20indivuduales%20tipo1.xlsx" TargetMode="External"/><Relationship Id="rId1" Type="http://schemas.openxmlformats.org/officeDocument/2006/relationships/externalLinkPath" Target="cobros%20indivuduales%20tipo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oMg5Vp6TBUW19mPOTf0ZE3D_24P47ddMnd1plztrPhTdzdENdgeMTrmSkGPER-XM" itemId="01AYSJL2B32NET66IKYREIKDGUT4X4LAXS">
      <xxl21:absoluteUrl r:id="rId2"/>
    </xxl21:alternateUrls>
    <sheetNames>
      <sheetName val="Individual Tipo 1 dc"/>
      <sheetName val="FTecnica Ind Tipo 1 dc"/>
      <sheetName val="Resumen Ind Tipo 1 dc"/>
      <sheetName val="Individual Tipo 1 vst"/>
      <sheetName val="FTecnica Ind Tipo 1 vst "/>
      <sheetName val="Resumen Ind Tipo 1 vst "/>
      <sheetName val="Tipos"/>
    </sheetNames>
    <sheetDataSet>
      <sheetData sheetId="0"/>
      <sheetData sheetId="1">
        <row r="15">
          <cell r="I15" t="str">
            <v>Profesional</v>
          </cell>
          <cell r="J15" t="str">
            <v>Visita</v>
          </cell>
        </row>
        <row r="16">
          <cell r="I16" t="str">
            <v>Físico</v>
          </cell>
          <cell r="J16"/>
          <cell r="K16">
            <v>6</v>
          </cell>
        </row>
        <row r="17">
          <cell r="I17" t="str">
            <v>Físico</v>
          </cell>
          <cell r="J17"/>
          <cell r="K17">
            <v>4</v>
          </cell>
        </row>
        <row r="18">
          <cell r="I18" t="str">
            <v>Abogado</v>
          </cell>
          <cell r="J18"/>
          <cell r="K18">
            <v>5</v>
          </cell>
        </row>
        <row r="19">
          <cell r="I19" t="str">
            <v>Revisor - Líder Jurídico</v>
          </cell>
          <cell r="J19"/>
          <cell r="K19">
            <v>3</v>
          </cell>
        </row>
        <row r="20">
          <cell r="I20"/>
          <cell r="J20"/>
          <cell r="K20"/>
        </row>
        <row r="21">
          <cell r="I21"/>
          <cell r="J21"/>
          <cell r="K21"/>
        </row>
        <row r="22">
          <cell r="I22"/>
          <cell r="J22"/>
          <cell r="K22"/>
        </row>
        <row r="23">
          <cell r="I23"/>
          <cell r="J23"/>
          <cell r="K23"/>
        </row>
        <row r="24">
          <cell r="I24"/>
          <cell r="J24"/>
          <cell r="K24"/>
        </row>
        <row r="25">
          <cell r="I25"/>
          <cell r="J25"/>
          <cell r="K25"/>
        </row>
        <row r="26">
          <cell r="I26"/>
          <cell r="J26"/>
          <cell r="K26"/>
        </row>
        <row r="27">
          <cell r="I27"/>
          <cell r="J27"/>
          <cell r="K27"/>
        </row>
        <row r="28">
          <cell r="I28"/>
          <cell r="J28"/>
          <cell r="K28"/>
        </row>
        <row r="29">
          <cell r="I29"/>
          <cell r="J29"/>
          <cell r="K29"/>
        </row>
        <row r="30">
          <cell r="I30"/>
          <cell r="J30"/>
          <cell r="K30"/>
        </row>
        <row r="31">
          <cell r="I31"/>
          <cell r="J31"/>
          <cell r="K31"/>
        </row>
        <row r="32">
          <cell r="I32"/>
          <cell r="J32"/>
          <cell r="K32"/>
        </row>
        <row r="33">
          <cell r="I33"/>
          <cell r="J33"/>
          <cell r="K33"/>
        </row>
        <row r="34">
          <cell r="I34"/>
          <cell r="J34"/>
          <cell r="K34"/>
        </row>
        <row r="35">
          <cell r="I35"/>
          <cell r="J35"/>
          <cell r="K35"/>
        </row>
        <row r="36">
          <cell r="I36"/>
          <cell r="J36"/>
          <cell r="K36"/>
        </row>
        <row r="37">
          <cell r="I37"/>
          <cell r="J37"/>
          <cell r="K37"/>
        </row>
        <row r="38">
          <cell r="I38"/>
          <cell r="J38"/>
          <cell r="K38"/>
        </row>
        <row r="39">
          <cell r="I39"/>
          <cell r="J39"/>
          <cell r="K39"/>
        </row>
        <row r="40">
          <cell r="I40"/>
          <cell r="J40"/>
          <cell r="K40"/>
        </row>
        <row r="41">
          <cell r="I41"/>
          <cell r="J41"/>
          <cell r="K41"/>
        </row>
        <row r="42">
          <cell r="I42"/>
          <cell r="J42"/>
          <cell r="K42"/>
        </row>
        <row r="43">
          <cell r="I43"/>
          <cell r="J43"/>
          <cell r="K43"/>
        </row>
        <row r="44">
          <cell r="I44"/>
          <cell r="J44"/>
          <cell r="K44"/>
        </row>
        <row r="45">
          <cell r="I45"/>
          <cell r="J45"/>
          <cell r="K45"/>
        </row>
        <row r="46">
          <cell r="I46"/>
          <cell r="J46"/>
          <cell r="K46"/>
        </row>
        <row r="47">
          <cell r="I47"/>
          <cell r="J47"/>
          <cell r="K47"/>
        </row>
        <row r="48">
          <cell r="I48"/>
          <cell r="J48"/>
          <cell r="K48"/>
        </row>
        <row r="49">
          <cell r="I49"/>
          <cell r="J49"/>
          <cell r="K49"/>
        </row>
        <row r="50">
          <cell r="I50"/>
          <cell r="J50"/>
          <cell r="K50"/>
        </row>
        <row r="51">
          <cell r="I51"/>
          <cell r="J51"/>
          <cell r="K51"/>
        </row>
        <row r="52">
          <cell r="I52"/>
          <cell r="J52"/>
          <cell r="K52"/>
        </row>
        <row r="53">
          <cell r="I53"/>
          <cell r="J53"/>
          <cell r="K53"/>
        </row>
        <row r="54">
          <cell r="I54"/>
          <cell r="J54"/>
          <cell r="K54"/>
        </row>
        <row r="55">
          <cell r="I55"/>
          <cell r="J55"/>
          <cell r="K55"/>
        </row>
        <row r="56">
          <cell r="I56"/>
          <cell r="J56"/>
          <cell r="K56"/>
        </row>
        <row r="57">
          <cell r="I57"/>
          <cell r="J57"/>
          <cell r="K57"/>
        </row>
        <row r="58">
          <cell r="I58"/>
          <cell r="J58"/>
          <cell r="K58"/>
        </row>
        <row r="59">
          <cell r="I59"/>
          <cell r="J59"/>
          <cell r="K59"/>
        </row>
        <row r="60">
          <cell r="I60"/>
          <cell r="J60"/>
          <cell r="K60"/>
        </row>
        <row r="61">
          <cell r="I61"/>
          <cell r="J61"/>
          <cell r="K61"/>
        </row>
        <row r="62">
          <cell r="I62"/>
          <cell r="J62"/>
          <cell r="K62"/>
        </row>
        <row r="63">
          <cell r="I63"/>
          <cell r="J63"/>
          <cell r="K63"/>
        </row>
        <row r="64">
          <cell r="I64"/>
          <cell r="J64"/>
          <cell r="K64"/>
        </row>
        <row r="65">
          <cell r="I65"/>
          <cell r="J65"/>
          <cell r="K65"/>
        </row>
        <row r="66">
          <cell r="I66"/>
          <cell r="J66"/>
          <cell r="K66"/>
        </row>
        <row r="67">
          <cell r="I67"/>
          <cell r="J67"/>
          <cell r="K67"/>
        </row>
        <row r="68">
          <cell r="I68"/>
          <cell r="J68"/>
          <cell r="K68"/>
        </row>
        <row r="69">
          <cell r="I69"/>
          <cell r="J69"/>
          <cell r="K69"/>
        </row>
        <row r="70">
          <cell r="I70"/>
          <cell r="J70"/>
          <cell r="K70"/>
        </row>
        <row r="71">
          <cell r="I71"/>
          <cell r="J71"/>
          <cell r="K71"/>
        </row>
        <row r="72">
          <cell r="I72"/>
          <cell r="J72"/>
          <cell r="K72"/>
        </row>
        <row r="73">
          <cell r="I73"/>
          <cell r="J73"/>
          <cell r="K73"/>
        </row>
        <row r="74">
          <cell r="I74"/>
          <cell r="J74"/>
          <cell r="K74"/>
        </row>
        <row r="75">
          <cell r="I75"/>
          <cell r="J75"/>
          <cell r="K75"/>
        </row>
        <row r="76">
          <cell r="I76"/>
          <cell r="J76"/>
          <cell r="K76"/>
        </row>
        <row r="77">
          <cell r="I77"/>
          <cell r="J77"/>
          <cell r="K77"/>
        </row>
        <row r="78">
          <cell r="I78"/>
          <cell r="J78"/>
          <cell r="K78"/>
        </row>
        <row r="79">
          <cell r="I79"/>
          <cell r="J79"/>
          <cell r="K79"/>
        </row>
        <row r="80">
          <cell r="I80"/>
          <cell r="J80"/>
          <cell r="K80"/>
        </row>
        <row r="81">
          <cell r="I81"/>
          <cell r="J81"/>
          <cell r="K81"/>
        </row>
        <row r="82">
          <cell r="I82"/>
          <cell r="J82"/>
          <cell r="K82"/>
        </row>
        <row r="83">
          <cell r="I83"/>
          <cell r="J83"/>
          <cell r="K83"/>
        </row>
        <row r="84">
          <cell r="I84"/>
          <cell r="J84"/>
          <cell r="K84"/>
        </row>
        <row r="85">
          <cell r="I85"/>
          <cell r="J85"/>
          <cell r="K85"/>
        </row>
        <row r="86">
          <cell r="I86"/>
          <cell r="J86"/>
          <cell r="K86"/>
        </row>
        <row r="87">
          <cell r="I87"/>
          <cell r="J87"/>
          <cell r="K87"/>
        </row>
        <row r="88">
          <cell r="I88"/>
          <cell r="J88"/>
          <cell r="K88"/>
        </row>
        <row r="89">
          <cell r="I89"/>
          <cell r="J89"/>
          <cell r="K89"/>
        </row>
        <row r="90">
          <cell r="I90"/>
          <cell r="J90"/>
          <cell r="K90"/>
        </row>
        <row r="91">
          <cell r="I91"/>
          <cell r="J91"/>
          <cell r="K91"/>
        </row>
        <row r="92">
          <cell r="I92"/>
          <cell r="J92"/>
          <cell r="K92"/>
        </row>
        <row r="93">
          <cell r="I93"/>
          <cell r="J93"/>
          <cell r="K93"/>
        </row>
        <row r="94">
          <cell r="I94"/>
          <cell r="J94"/>
          <cell r="K94"/>
        </row>
        <row r="95">
          <cell r="I95"/>
          <cell r="J95"/>
          <cell r="K95"/>
        </row>
        <row r="96">
          <cell r="I96"/>
          <cell r="J96"/>
          <cell r="K96"/>
        </row>
        <row r="97">
          <cell r="I97"/>
          <cell r="J97"/>
          <cell r="K97"/>
        </row>
        <row r="98">
          <cell r="I98"/>
          <cell r="J98"/>
          <cell r="K98"/>
        </row>
        <row r="99">
          <cell r="I99"/>
          <cell r="J99"/>
          <cell r="K99"/>
        </row>
        <row r="100">
          <cell r="I100"/>
          <cell r="J100"/>
          <cell r="K100"/>
        </row>
        <row r="101">
          <cell r="I101"/>
          <cell r="J101"/>
          <cell r="K101"/>
        </row>
        <row r="102">
          <cell r="I102"/>
          <cell r="J102"/>
          <cell r="K102"/>
        </row>
        <row r="103">
          <cell r="I103"/>
          <cell r="J103"/>
          <cell r="K103"/>
        </row>
        <row r="104">
          <cell r="I104"/>
          <cell r="J104"/>
          <cell r="K104"/>
        </row>
        <row r="105">
          <cell r="I105"/>
          <cell r="J105"/>
          <cell r="K105"/>
        </row>
        <row r="106">
          <cell r="I106"/>
          <cell r="J106"/>
          <cell r="K106"/>
        </row>
        <row r="107">
          <cell r="I107"/>
          <cell r="J107"/>
          <cell r="K107"/>
        </row>
        <row r="108">
          <cell r="I108"/>
          <cell r="J108"/>
          <cell r="K108"/>
        </row>
        <row r="109">
          <cell r="I109"/>
          <cell r="J109"/>
          <cell r="K109"/>
        </row>
        <row r="110">
          <cell r="I110"/>
          <cell r="J110"/>
          <cell r="K110"/>
        </row>
        <row r="111">
          <cell r="I111"/>
          <cell r="J111"/>
          <cell r="K111"/>
        </row>
        <row r="112">
          <cell r="I112"/>
          <cell r="J112"/>
          <cell r="K112"/>
        </row>
        <row r="113">
          <cell r="I113"/>
          <cell r="J113"/>
          <cell r="K113"/>
        </row>
        <row r="114">
          <cell r="I114"/>
          <cell r="J114"/>
          <cell r="K114"/>
        </row>
        <row r="115">
          <cell r="I115"/>
          <cell r="J115"/>
          <cell r="K115"/>
        </row>
        <row r="116">
          <cell r="I116"/>
          <cell r="J116"/>
          <cell r="K116"/>
        </row>
        <row r="117">
          <cell r="I117"/>
          <cell r="J117"/>
          <cell r="K117"/>
        </row>
        <row r="118">
          <cell r="I118"/>
          <cell r="J118"/>
          <cell r="K118"/>
        </row>
        <row r="119">
          <cell r="I119"/>
          <cell r="J119"/>
          <cell r="K119"/>
        </row>
        <row r="120">
          <cell r="I120"/>
          <cell r="J120"/>
          <cell r="K120"/>
        </row>
        <row r="121">
          <cell r="I121"/>
          <cell r="J121"/>
          <cell r="K121"/>
        </row>
        <row r="122">
          <cell r="I122"/>
          <cell r="J122"/>
          <cell r="K122"/>
        </row>
        <row r="123">
          <cell r="I123"/>
          <cell r="J123"/>
          <cell r="K123"/>
        </row>
        <row r="124">
          <cell r="I124"/>
          <cell r="J124"/>
          <cell r="K124"/>
        </row>
        <row r="125">
          <cell r="I125"/>
          <cell r="J125"/>
          <cell r="K125"/>
        </row>
        <row r="126">
          <cell r="I126"/>
          <cell r="J126"/>
          <cell r="K126"/>
        </row>
        <row r="127">
          <cell r="I127"/>
          <cell r="J127"/>
          <cell r="K127"/>
        </row>
        <row r="128">
          <cell r="I128"/>
          <cell r="J128"/>
          <cell r="K128"/>
        </row>
        <row r="129">
          <cell r="I129"/>
          <cell r="J129"/>
          <cell r="K129"/>
        </row>
        <row r="130">
          <cell r="I130"/>
          <cell r="J130"/>
          <cell r="K130"/>
        </row>
        <row r="131">
          <cell r="I131"/>
          <cell r="J131"/>
          <cell r="K131"/>
        </row>
        <row r="132">
          <cell r="I132"/>
          <cell r="J132"/>
          <cell r="K132"/>
        </row>
        <row r="133">
          <cell r="I133"/>
          <cell r="J133"/>
          <cell r="K133"/>
        </row>
        <row r="134">
          <cell r="I134"/>
          <cell r="J134"/>
          <cell r="K134"/>
        </row>
        <row r="135">
          <cell r="I135"/>
          <cell r="J135"/>
          <cell r="K135"/>
        </row>
        <row r="136">
          <cell r="I136"/>
          <cell r="J136"/>
          <cell r="K136"/>
        </row>
        <row r="137">
          <cell r="I137"/>
          <cell r="J137"/>
          <cell r="K137"/>
        </row>
        <row r="138">
          <cell r="I138"/>
          <cell r="J138"/>
          <cell r="K138"/>
        </row>
        <row r="139">
          <cell r="I139"/>
          <cell r="J139"/>
          <cell r="K139"/>
        </row>
        <row r="140">
          <cell r="I140"/>
          <cell r="J140"/>
          <cell r="K140"/>
        </row>
        <row r="141">
          <cell r="I141"/>
          <cell r="J141"/>
          <cell r="K141"/>
        </row>
        <row r="142">
          <cell r="I142"/>
          <cell r="J142"/>
          <cell r="K142"/>
        </row>
        <row r="143">
          <cell r="I143"/>
          <cell r="J143"/>
          <cell r="K143"/>
        </row>
        <row r="144">
          <cell r="I144"/>
          <cell r="J144"/>
          <cell r="K144"/>
        </row>
        <row r="145">
          <cell r="I145"/>
          <cell r="J145"/>
          <cell r="K145"/>
        </row>
        <row r="146">
          <cell r="I146"/>
          <cell r="J146"/>
          <cell r="K146"/>
        </row>
        <row r="147">
          <cell r="I147"/>
          <cell r="J147"/>
          <cell r="K147"/>
        </row>
        <row r="148">
          <cell r="I148"/>
          <cell r="J148"/>
          <cell r="K148"/>
        </row>
        <row r="149">
          <cell r="I149"/>
          <cell r="J149"/>
          <cell r="K149"/>
        </row>
        <row r="150">
          <cell r="I150"/>
          <cell r="J150"/>
          <cell r="K150"/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3BE9B-375C-4633-BB87-7B3AABE8449D}">
  <dimension ref="B2:K19"/>
  <sheetViews>
    <sheetView zoomScale="120" zoomScaleNormal="120" workbookViewId="0">
      <selection activeCell="G5" sqref="G5"/>
    </sheetView>
  </sheetViews>
  <sheetFormatPr baseColWidth="10" defaultColWidth="11.42578125" defaultRowHeight="15" x14ac:dyDescent="0.25"/>
  <cols>
    <col min="2" max="2" width="19.28515625" customWidth="1"/>
    <col min="3" max="3" width="35.85546875" customWidth="1"/>
    <col min="4" max="4" width="23" customWidth="1"/>
    <col min="6" max="6" width="12.85546875" style="50" customWidth="1"/>
    <col min="7" max="9" width="12.85546875" customWidth="1"/>
    <col min="10" max="10" width="21.42578125" customWidth="1"/>
    <col min="11" max="11" width="14.42578125" customWidth="1"/>
  </cols>
  <sheetData>
    <row r="2" spans="2:11" ht="40.5" customHeight="1" x14ac:dyDescent="0.25">
      <c r="B2" s="23" t="s">
        <v>0</v>
      </c>
      <c r="C2" t="s">
        <v>1</v>
      </c>
      <c r="D2" s="23" t="s">
        <v>2</v>
      </c>
      <c r="E2" s="23" t="s">
        <v>3</v>
      </c>
      <c r="F2" s="65" t="s">
        <v>4</v>
      </c>
      <c r="G2" s="23" t="s">
        <v>5</v>
      </c>
      <c r="H2" s="23" t="s">
        <v>6</v>
      </c>
      <c r="I2" s="23" t="s">
        <v>7</v>
      </c>
      <c r="J2" s="23" t="s">
        <v>8</v>
      </c>
      <c r="K2" s="23" t="s">
        <v>9</v>
      </c>
    </row>
    <row r="3" spans="2:11" ht="30" x14ac:dyDescent="0.25">
      <c r="B3" s="90" t="s">
        <v>10</v>
      </c>
      <c r="C3" s="64" t="s">
        <v>11</v>
      </c>
      <c r="D3" s="62"/>
      <c r="E3" s="62"/>
      <c r="F3" s="63">
        <v>1</v>
      </c>
      <c r="G3" s="62">
        <v>10</v>
      </c>
      <c r="H3" s="62">
        <f t="shared" ref="H3:H10" si="0">G3/60</f>
        <v>0.16666666666666666</v>
      </c>
      <c r="I3" s="61">
        <f t="shared" ref="I3:I10" si="1">ROUNDUP(H3,2)</f>
        <v>0.17</v>
      </c>
    </row>
    <row r="4" spans="2:11" x14ac:dyDescent="0.25">
      <c r="B4" s="91"/>
      <c r="C4" s="60" t="s">
        <v>12</v>
      </c>
      <c r="D4" s="51"/>
      <c r="E4" s="51"/>
      <c r="F4" s="56">
        <f>I4/8</f>
        <v>21.896249999999998</v>
      </c>
      <c r="G4" s="52">
        <f>C18+G3</f>
        <v>10510</v>
      </c>
      <c r="H4" s="51">
        <f t="shared" si="0"/>
        <v>175.16666666666666</v>
      </c>
      <c r="I4" s="53">
        <f t="shared" si="1"/>
        <v>175.17</v>
      </c>
    </row>
    <row r="5" spans="2:11" x14ac:dyDescent="0.25">
      <c r="B5" s="91"/>
      <c r="C5" s="60" t="s">
        <v>13</v>
      </c>
      <c r="D5" s="51"/>
      <c r="E5" s="51"/>
      <c r="F5" s="56">
        <v>4</v>
      </c>
      <c r="G5" s="51">
        <f>60*10</f>
        <v>600</v>
      </c>
      <c r="H5" s="51">
        <f t="shared" si="0"/>
        <v>10</v>
      </c>
      <c r="I5" s="53">
        <f t="shared" si="1"/>
        <v>10</v>
      </c>
    </row>
    <row r="6" spans="2:11" x14ac:dyDescent="0.25">
      <c r="B6" s="92"/>
      <c r="C6" s="59" t="s">
        <v>14</v>
      </c>
      <c r="D6" s="51"/>
      <c r="E6" s="51"/>
      <c r="F6" s="56">
        <v>1</v>
      </c>
      <c r="G6" s="51">
        <v>60</v>
      </c>
      <c r="H6" s="51">
        <f t="shared" si="0"/>
        <v>1</v>
      </c>
      <c r="I6" s="53">
        <f t="shared" si="1"/>
        <v>1</v>
      </c>
    </row>
    <row r="7" spans="2:11" ht="45" x14ac:dyDescent="0.25">
      <c r="B7" s="93" t="s">
        <v>15</v>
      </c>
      <c r="C7" s="55" t="s">
        <v>16</v>
      </c>
      <c r="D7" s="54"/>
      <c r="E7" s="54"/>
      <c r="F7" s="54">
        <v>1</v>
      </c>
      <c r="G7" s="54">
        <v>10</v>
      </c>
      <c r="H7" s="51">
        <f t="shared" si="0"/>
        <v>0.16666666666666666</v>
      </c>
      <c r="I7" s="53">
        <f t="shared" si="1"/>
        <v>0.17</v>
      </c>
    </row>
    <row r="8" spans="2:11" x14ac:dyDescent="0.25">
      <c r="B8" s="93"/>
      <c r="C8" s="58" t="s">
        <v>17</v>
      </c>
      <c r="D8" s="57"/>
      <c r="E8" s="57"/>
      <c r="F8" s="57">
        <v>2</v>
      </c>
      <c r="G8" s="57">
        <f>200+G7</f>
        <v>210</v>
      </c>
      <c r="H8" s="51">
        <f t="shared" si="0"/>
        <v>3.5</v>
      </c>
      <c r="I8" s="53">
        <f t="shared" si="1"/>
        <v>3.5</v>
      </c>
    </row>
    <row r="9" spans="2:11" x14ac:dyDescent="0.25">
      <c r="B9" s="93"/>
      <c r="C9" s="55" t="s">
        <v>18</v>
      </c>
      <c r="D9" s="54"/>
      <c r="E9" s="54"/>
      <c r="F9" s="56">
        <v>1</v>
      </c>
      <c r="G9" s="54">
        <f>120+G10</f>
        <v>180</v>
      </c>
      <c r="H9" s="51">
        <f t="shared" si="0"/>
        <v>3</v>
      </c>
      <c r="I9" s="53">
        <f t="shared" si="1"/>
        <v>3</v>
      </c>
    </row>
    <row r="10" spans="2:11" ht="30" x14ac:dyDescent="0.25">
      <c r="B10" s="93"/>
      <c r="C10" s="55" t="s">
        <v>19</v>
      </c>
      <c r="D10" s="54"/>
      <c r="E10" s="54"/>
      <c r="F10" s="54">
        <v>1</v>
      </c>
      <c r="G10" s="54">
        <v>60</v>
      </c>
      <c r="H10" s="51">
        <f t="shared" si="0"/>
        <v>1</v>
      </c>
      <c r="I10" s="53">
        <f t="shared" si="1"/>
        <v>1</v>
      </c>
    </row>
    <row r="16" spans="2:11" x14ac:dyDescent="0.25">
      <c r="B16" s="94" t="s">
        <v>20</v>
      </c>
      <c r="C16" s="51" t="s">
        <v>21</v>
      </c>
      <c r="D16" s="51" t="s">
        <v>22</v>
      </c>
    </row>
    <row r="17" spans="2:7" x14ac:dyDescent="0.25">
      <c r="B17" s="94"/>
      <c r="C17" s="52">
        <f>((20)/2)*D17</f>
        <v>250</v>
      </c>
      <c r="D17" s="51">
        <v>25</v>
      </c>
      <c r="E17">
        <f>(C17/60)/8</f>
        <v>0.52083333333333337</v>
      </c>
    </row>
    <row r="18" spans="2:7" x14ac:dyDescent="0.25">
      <c r="B18" s="51" t="s">
        <v>23</v>
      </c>
      <c r="C18" s="51">
        <f>((60*7)*D18)</f>
        <v>10500</v>
      </c>
      <c r="D18" s="51">
        <v>25</v>
      </c>
      <c r="E18">
        <f>(C18/60)/8</f>
        <v>21.875</v>
      </c>
      <c r="G18" s="51">
        <f>((60*8))*D18</f>
        <v>12000</v>
      </c>
    </row>
    <row r="19" spans="2:7" x14ac:dyDescent="0.25">
      <c r="B19" s="51" t="s">
        <v>24</v>
      </c>
      <c r="C19" s="51">
        <f>(240/2)*D19</f>
        <v>3000</v>
      </c>
      <c r="D19" s="51">
        <v>25</v>
      </c>
      <c r="E19">
        <f>(C19/60)/8</f>
        <v>6.25</v>
      </c>
    </row>
  </sheetData>
  <autoFilter ref="B2:I2" xr:uid="{1E9DE790-7E5E-4D6E-B540-7BADFC5DCF68}"/>
  <mergeCells count="3">
    <mergeCell ref="B3:B6"/>
    <mergeCell ref="B7:B10"/>
    <mergeCell ref="B16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59DD7-3FE1-4CF5-98A2-55613A0F2B6F}">
  <dimension ref="B3:M151"/>
  <sheetViews>
    <sheetView showGridLines="0" zoomScaleNormal="100" workbookViewId="0">
      <selection activeCell="Q15" sqref="Q15"/>
    </sheetView>
  </sheetViews>
  <sheetFormatPr baseColWidth="10" defaultColWidth="11.42578125" defaultRowHeight="12" x14ac:dyDescent="0.2"/>
  <cols>
    <col min="1" max="1" width="3.42578125" style="29" customWidth="1"/>
    <col min="2" max="2" width="6.28515625" style="29" customWidth="1"/>
    <col min="3" max="3" width="13.42578125" style="29" customWidth="1"/>
    <col min="4" max="4" width="12.85546875" style="29" customWidth="1"/>
    <col min="5" max="5" width="10.140625" style="29" customWidth="1"/>
    <col min="6" max="6" width="9" style="29" customWidth="1"/>
    <col min="7" max="7" width="10" style="29" customWidth="1"/>
    <col min="8" max="8" width="7.5703125" style="29" customWidth="1"/>
    <col min="9" max="9" width="12.42578125" style="29" customWidth="1"/>
    <col min="10" max="10" width="5.5703125" style="29" customWidth="1"/>
    <col min="11" max="12" width="10.28515625" style="29" customWidth="1"/>
    <col min="13" max="13" width="10.7109375" style="30" customWidth="1"/>
    <col min="14" max="16384" width="11.42578125" style="29"/>
  </cols>
  <sheetData>
    <row r="3" spans="2:13" ht="63.75" customHeight="1" x14ac:dyDescent="0.2">
      <c r="B3" s="49" t="s">
        <v>25</v>
      </c>
      <c r="E3" s="103" t="s">
        <v>105</v>
      </c>
      <c r="F3" s="104"/>
      <c r="G3" s="104"/>
      <c r="H3" s="105"/>
      <c r="I3" s="48"/>
      <c r="J3" s="48"/>
    </row>
    <row r="4" spans="2:13" ht="8.25" customHeight="1" x14ac:dyDescent="0.2">
      <c r="B4" s="45"/>
      <c r="E4" s="48"/>
      <c r="F4" s="48"/>
      <c r="G4" s="48"/>
      <c r="H4" s="48"/>
      <c r="I4" s="48"/>
      <c r="J4" s="48"/>
    </row>
    <row r="5" spans="2:13" ht="20.25" customHeight="1" x14ac:dyDescent="0.2">
      <c r="B5" s="45" t="s">
        <v>26</v>
      </c>
      <c r="E5" s="106"/>
      <c r="F5" s="107"/>
      <c r="G5" s="107"/>
      <c r="H5" s="108"/>
      <c r="I5" s="48"/>
      <c r="J5" s="48"/>
    </row>
    <row r="6" spans="2:13" ht="8.25" customHeight="1" x14ac:dyDescent="0.2">
      <c r="B6" s="45"/>
      <c r="E6" s="48"/>
      <c r="F6" s="48"/>
      <c r="G6" s="48"/>
      <c r="H6" s="48"/>
      <c r="I6" s="48"/>
      <c r="J6" s="48"/>
    </row>
    <row r="7" spans="2:13" ht="18.75" customHeight="1" x14ac:dyDescent="0.2">
      <c r="B7" s="45" t="s">
        <v>27</v>
      </c>
      <c r="E7" s="106" t="s">
        <v>28</v>
      </c>
      <c r="F7" s="107"/>
      <c r="G7" s="107"/>
      <c r="H7" s="108"/>
      <c r="I7" s="48"/>
      <c r="J7" s="109" t="s">
        <v>29</v>
      </c>
      <c r="K7" s="109"/>
      <c r="L7" s="109"/>
      <c r="M7" s="109"/>
    </row>
    <row r="8" spans="2:13" ht="7.5" customHeight="1" x14ac:dyDescent="0.2">
      <c r="B8" s="45"/>
      <c r="E8" s="48"/>
      <c r="F8" s="48"/>
      <c r="G8" s="48"/>
      <c r="H8" s="48"/>
      <c r="I8" s="48"/>
      <c r="J8" s="109"/>
      <c r="K8" s="109"/>
      <c r="L8" s="109"/>
      <c r="M8" s="109"/>
    </row>
    <row r="9" spans="2:13" ht="21" customHeight="1" x14ac:dyDescent="0.2">
      <c r="B9" s="45"/>
      <c r="C9" s="110"/>
      <c r="D9" s="110"/>
      <c r="E9" s="110"/>
      <c r="F9" s="110"/>
      <c r="G9" s="110"/>
      <c r="H9" s="110"/>
      <c r="I9" s="48"/>
      <c r="J9" s="111">
        <v>44635</v>
      </c>
      <c r="K9" s="112"/>
      <c r="L9" s="112"/>
      <c r="M9" s="112"/>
    </row>
    <row r="10" spans="2:13" ht="10.5" customHeight="1" x14ac:dyDescent="0.2"/>
    <row r="11" spans="2:13" ht="12" customHeight="1" x14ac:dyDescent="0.2">
      <c r="B11" s="45" t="s">
        <v>30</v>
      </c>
      <c r="E11" s="47" t="s">
        <v>31</v>
      </c>
      <c r="F11" s="45"/>
      <c r="G11" s="113" t="s">
        <v>32</v>
      </c>
      <c r="H11" s="114"/>
      <c r="K11" s="117">
        <v>0</v>
      </c>
      <c r="L11" s="46"/>
    </row>
    <row r="12" spans="2:13" x14ac:dyDescent="0.2">
      <c r="G12" s="115"/>
      <c r="H12" s="116"/>
      <c r="K12" s="118"/>
      <c r="L12" s="46"/>
    </row>
    <row r="13" spans="2:13" ht="12.75" thickBot="1" x14ac:dyDescent="0.25">
      <c r="E13" s="45"/>
      <c r="F13" s="45"/>
    </row>
    <row r="14" spans="2:13" s="30" customFormat="1" ht="30" customHeight="1" x14ac:dyDescent="0.2">
      <c r="B14" s="119" t="s">
        <v>33</v>
      </c>
      <c r="C14" s="120"/>
      <c r="D14" s="120" t="str">
        <f>+E3</f>
        <v xml:space="preserve">SEGUIMIENTO DOCUMENTAL RAEE -Individual  de 3 hasta 5 subpartidas </v>
      </c>
      <c r="E14" s="120"/>
      <c r="F14" s="120"/>
      <c r="G14" s="120"/>
      <c r="H14" s="120"/>
      <c r="I14" s="120"/>
      <c r="J14" s="120"/>
      <c r="K14" s="120"/>
      <c r="L14" s="121"/>
      <c r="M14" s="122"/>
    </row>
    <row r="15" spans="2:13" s="30" customFormat="1" ht="26.25" customHeight="1" thickBot="1" x14ac:dyDescent="0.25">
      <c r="B15" s="44" t="s">
        <v>34</v>
      </c>
      <c r="C15" s="99" t="s">
        <v>35</v>
      </c>
      <c r="D15" s="99"/>
      <c r="E15" s="99"/>
      <c r="F15" s="99"/>
      <c r="G15" s="99"/>
      <c r="H15" s="99"/>
      <c r="I15" s="43" t="s">
        <v>36</v>
      </c>
      <c r="J15" s="43" t="s">
        <v>37</v>
      </c>
      <c r="K15" s="43" t="s">
        <v>38</v>
      </c>
      <c r="L15" s="42" t="s">
        <v>39</v>
      </c>
      <c r="M15" s="41" t="s">
        <v>40</v>
      </c>
    </row>
    <row r="16" spans="2:13" s="30" customFormat="1" ht="26.25" customHeight="1" x14ac:dyDescent="0.2">
      <c r="B16" s="33">
        <v>1</v>
      </c>
      <c r="C16" s="100" t="s">
        <v>12</v>
      </c>
      <c r="D16" s="101"/>
      <c r="E16" s="101"/>
      <c r="F16" s="101"/>
      <c r="G16" s="101"/>
      <c r="H16" s="102"/>
      <c r="I16" s="31" t="s">
        <v>41</v>
      </c>
      <c r="J16" s="31"/>
      <c r="K16" s="31">
        <v>6</v>
      </c>
      <c r="L16" s="40">
        <f>'Individual Tipo 2 dc'!I4+'Individual Tipo 2 dc'!I3</f>
        <v>175.33999999999997</v>
      </c>
      <c r="M16" s="31">
        <f>L16/8</f>
        <v>21.917499999999997</v>
      </c>
    </row>
    <row r="17" spans="2:13" s="30" customFormat="1" ht="26.25" customHeight="1" x14ac:dyDescent="0.2">
      <c r="B17" s="33">
        <v>2</v>
      </c>
      <c r="C17" s="96" t="s">
        <v>13</v>
      </c>
      <c r="D17" s="97"/>
      <c r="E17" s="97"/>
      <c r="F17" s="97"/>
      <c r="G17" s="97"/>
      <c r="H17" s="98"/>
      <c r="I17" s="31" t="s">
        <v>41</v>
      </c>
      <c r="J17" s="31"/>
      <c r="K17" s="31">
        <v>4</v>
      </c>
      <c r="L17" s="40">
        <f>'Individual Tipo 2 dc'!I5+'Individual Tipo 2 dc'!I6</f>
        <v>11</v>
      </c>
      <c r="M17" s="31">
        <f>L17/8</f>
        <v>1.375</v>
      </c>
    </row>
    <row r="18" spans="2:13" s="30" customFormat="1" ht="26.25" customHeight="1" x14ac:dyDescent="0.2">
      <c r="B18" s="33">
        <v>3</v>
      </c>
      <c r="C18" s="96" t="s">
        <v>17</v>
      </c>
      <c r="D18" s="97"/>
      <c r="E18" s="97"/>
      <c r="F18" s="97"/>
      <c r="G18" s="97"/>
      <c r="H18" s="98"/>
      <c r="I18" s="31" t="s">
        <v>42</v>
      </c>
      <c r="J18" s="31"/>
      <c r="K18" s="31">
        <v>5</v>
      </c>
      <c r="L18" s="40">
        <f>'Individual Tipo 2 dc'!I8+'Individual Tipo 2 dc'!I7</f>
        <v>3.67</v>
      </c>
      <c r="M18" s="31">
        <f>L18/8</f>
        <v>0.45874999999999999</v>
      </c>
    </row>
    <row r="19" spans="2:13" s="30" customFormat="1" ht="26.25" customHeight="1" x14ac:dyDescent="0.2">
      <c r="B19" s="36">
        <v>4</v>
      </c>
      <c r="C19" s="96" t="s">
        <v>18</v>
      </c>
      <c r="D19" s="97"/>
      <c r="E19" s="97"/>
      <c r="F19" s="97"/>
      <c r="G19" s="97"/>
      <c r="H19" s="98"/>
      <c r="I19" s="31" t="s">
        <v>43</v>
      </c>
      <c r="J19" s="31"/>
      <c r="K19" s="31">
        <v>3</v>
      </c>
      <c r="L19" s="40">
        <f>'Individual Tipo 2 dc'!I9+'Individual Tipo 2 dc'!I10</f>
        <v>4</v>
      </c>
      <c r="M19" s="31">
        <f>L19/8</f>
        <v>0.5</v>
      </c>
    </row>
    <row r="20" spans="2:13" s="30" customFormat="1" ht="26.25" customHeight="1" x14ac:dyDescent="0.2">
      <c r="B20" s="33">
        <v>5</v>
      </c>
      <c r="C20" s="96"/>
      <c r="D20" s="97"/>
      <c r="E20" s="97"/>
      <c r="F20" s="97"/>
      <c r="G20" s="97"/>
      <c r="H20" s="98"/>
      <c r="I20" s="31"/>
      <c r="J20" s="32"/>
      <c r="K20" s="31"/>
      <c r="L20" s="40"/>
      <c r="M20" s="31"/>
    </row>
    <row r="21" spans="2:13" s="30" customFormat="1" ht="26.25" customHeight="1" x14ac:dyDescent="0.2">
      <c r="B21" s="33">
        <v>6</v>
      </c>
      <c r="C21" s="96"/>
      <c r="D21" s="97"/>
      <c r="E21" s="97"/>
      <c r="F21" s="97"/>
      <c r="G21" s="97"/>
      <c r="H21" s="98"/>
      <c r="I21" s="31"/>
      <c r="J21" s="32"/>
      <c r="K21" s="31"/>
      <c r="L21" s="39"/>
      <c r="M21" s="31"/>
    </row>
    <row r="22" spans="2:13" s="30" customFormat="1" ht="26.25" customHeight="1" x14ac:dyDescent="0.2">
      <c r="B22" s="33">
        <v>7</v>
      </c>
      <c r="C22" s="96"/>
      <c r="D22" s="97"/>
      <c r="E22" s="97"/>
      <c r="F22" s="97"/>
      <c r="G22" s="97"/>
      <c r="H22" s="98"/>
      <c r="I22" s="31"/>
      <c r="J22" s="32"/>
      <c r="K22" s="31"/>
      <c r="L22" s="37"/>
      <c r="M22" s="31"/>
    </row>
    <row r="23" spans="2:13" s="30" customFormat="1" ht="26.25" customHeight="1" x14ac:dyDescent="0.2">
      <c r="B23" s="36">
        <v>8</v>
      </c>
      <c r="C23" s="38"/>
      <c r="D23" s="35"/>
      <c r="E23" s="35"/>
      <c r="F23" s="35"/>
      <c r="G23" s="35"/>
      <c r="H23" s="34"/>
      <c r="I23" s="31"/>
      <c r="J23" s="32"/>
      <c r="K23" s="31"/>
      <c r="L23" s="37"/>
      <c r="M23" s="31"/>
    </row>
    <row r="24" spans="2:13" s="30" customFormat="1" ht="26.25" customHeight="1" x14ac:dyDescent="0.2">
      <c r="B24" s="33">
        <v>9</v>
      </c>
      <c r="C24" s="96"/>
      <c r="D24" s="97"/>
      <c r="E24" s="97"/>
      <c r="F24" s="97"/>
      <c r="G24" s="97"/>
      <c r="H24" s="98"/>
      <c r="I24" s="31"/>
      <c r="J24" s="32"/>
      <c r="K24" s="31"/>
      <c r="L24" s="37"/>
      <c r="M24" s="31"/>
    </row>
    <row r="25" spans="2:13" s="30" customFormat="1" ht="26.25" customHeight="1" x14ac:dyDescent="0.2">
      <c r="B25" s="33">
        <v>10</v>
      </c>
      <c r="C25" s="96"/>
      <c r="D25" s="97"/>
      <c r="E25" s="97"/>
      <c r="F25" s="97"/>
      <c r="G25" s="97"/>
      <c r="H25" s="98"/>
      <c r="I25" s="31"/>
      <c r="J25" s="32"/>
      <c r="K25" s="31"/>
      <c r="L25" s="37"/>
      <c r="M25" s="31"/>
    </row>
    <row r="26" spans="2:13" s="30" customFormat="1" ht="26.25" customHeight="1" x14ac:dyDescent="0.2">
      <c r="B26" s="33">
        <v>11</v>
      </c>
      <c r="C26" s="96"/>
      <c r="D26" s="97"/>
      <c r="E26" s="97"/>
      <c r="F26" s="97"/>
      <c r="G26" s="97"/>
      <c r="H26" s="98"/>
      <c r="I26" s="31"/>
      <c r="J26" s="32"/>
      <c r="K26" s="31"/>
      <c r="L26" s="37"/>
      <c r="M26" s="31"/>
    </row>
    <row r="27" spans="2:13" s="30" customFormat="1" ht="26.25" customHeight="1" x14ac:dyDescent="0.2">
      <c r="B27" s="36">
        <v>12</v>
      </c>
      <c r="C27" s="96"/>
      <c r="D27" s="97"/>
      <c r="E27" s="97"/>
      <c r="F27" s="97"/>
      <c r="G27" s="97"/>
      <c r="H27" s="98"/>
      <c r="I27" s="31"/>
      <c r="J27" s="32"/>
      <c r="K27" s="31"/>
      <c r="L27" s="37"/>
      <c r="M27" s="31">
        <f t="shared" ref="M27:M58" si="0">L27/8</f>
        <v>0</v>
      </c>
    </row>
    <row r="28" spans="2:13" s="30" customFormat="1" ht="28.5" customHeight="1" x14ac:dyDescent="0.2">
      <c r="B28" s="33">
        <v>13</v>
      </c>
      <c r="C28" s="96"/>
      <c r="D28" s="97"/>
      <c r="E28" s="97"/>
      <c r="F28" s="97"/>
      <c r="G28" s="97"/>
      <c r="H28" s="98"/>
      <c r="I28" s="31"/>
      <c r="J28" s="32"/>
      <c r="K28" s="31"/>
      <c r="L28" s="31"/>
      <c r="M28" s="31">
        <f t="shared" si="0"/>
        <v>0</v>
      </c>
    </row>
    <row r="29" spans="2:13" s="30" customFormat="1" ht="26.25" customHeight="1" x14ac:dyDescent="0.2">
      <c r="B29" s="33">
        <v>14</v>
      </c>
      <c r="C29" s="96"/>
      <c r="D29" s="97"/>
      <c r="E29" s="97"/>
      <c r="F29" s="97"/>
      <c r="G29" s="97"/>
      <c r="H29" s="98"/>
      <c r="I29" s="31"/>
      <c r="J29" s="31"/>
      <c r="K29" s="31"/>
      <c r="L29" s="31"/>
      <c r="M29" s="31">
        <f t="shared" si="0"/>
        <v>0</v>
      </c>
    </row>
    <row r="30" spans="2:13" s="30" customFormat="1" ht="26.25" customHeight="1" x14ac:dyDescent="0.2">
      <c r="B30" s="33">
        <v>15</v>
      </c>
      <c r="C30" s="96"/>
      <c r="D30" s="97"/>
      <c r="E30" s="97"/>
      <c r="F30" s="97"/>
      <c r="G30" s="97"/>
      <c r="H30" s="98"/>
      <c r="I30" s="31"/>
      <c r="J30" s="31"/>
      <c r="K30" s="31"/>
      <c r="L30" s="31"/>
      <c r="M30" s="31">
        <f t="shared" si="0"/>
        <v>0</v>
      </c>
    </row>
    <row r="31" spans="2:13" s="30" customFormat="1" ht="26.25" customHeight="1" x14ac:dyDescent="0.2">
      <c r="B31" s="36">
        <v>16</v>
      </c>
      <c r="C31" s="96"/>
      <c r="D31" s="97"/>
      <c r="E31" s="97"/>
      <c r="F31" s="97"/>
      <c r="G31" s="97"/>
      <c r="H31" s="98"/>
      <c r="I31" s="31"/>
      <c r="J31" s="31"/>
      <c r="K31" s="31"/>
      <c r="L31" s="31"/>
      <c r="M31" s="31">
        <f t="shared" si="0"/>
        <v>0</v>
      </c>
    </row>
    <row r="32" spans="2:13" s="30" customFormat="1" ht="29.25" customHeight="1" x14ac:dyDescent="0.2">
      <c r="B32" s="33">
        <v>17</v>
      </c>
      <c r="C32" s="96"/>
      <c r="D32" s="97"/>
      <c r="E32" s="97"/>
      <c r="F32" s="97"/>
      <c r="G32" s="97"/>
      <c r="H32" s="98"/>
      <c r="I32" s="31"/>
      <c r="J32" s="32"/>
      <c r="K32" s="31"/>
      <c r="L32" s="31"/>
      <c r="M32" s="31">
        <f t="shared" si="0"/>
        <v>0</v>
      </c>
    </row>
    <row r="33" spans="2:13" s="30" customFormat="1" ht="36" customHeight="1" x14ac:dyDescent="0.2">
      <c r="B33" s="33">
        <v>18</v>
      </c>
      <c r="C33" s="96"/>
      <c r="D33" s="97"/>
      <c r="E33" s="97"/>
      <c r="F33" s="97"/>
      <c r="G33" s="97"/>
      <c r="H33" s="98"/>
      <c r="I33" s="31"/>
      <c r="J33" s="32"/>
      <c r="K33" s="31"/>
      <c r="L33" s="31"/>
      <c r="M33" s="31">
        <f t="shared" si="0"/>
        <v>0</v>
      </c>
    </row>
    <row r="34" spans="2:13" s="30" customFormat="1" ht="26.25" customHeight="1" x14ac:dyDescent="0.2">
      <c r="B34" s="33">
        <v>19</v>
      </c>
      <c r="C34" s="96"/>
      <c r="D34" s="97"/>
      <c r="E34" s="97"/>
      <c r="F34" s="97"/>
      <c r="G34" s="97"/>
      <c r="H34" s="98"/>
      <c r="I34" s="31"/>
      <c r="J34" s="32"/>
      <c r="K34" s="31"/>
      <c r="L34" s="31"/>
      <c r="M34" s="31">
        <f t="shared" si="0"/>
        <v>0</v>
      </c>
    </row>
    <row r="35" spans="2:13" s="30" customFormat="1" ht="26.25" customHeight="1" x14ac:dyDescent="0.2">
      <c r="B35" s="36">
        <v>20</v>
      </c>
      <c r="C35" s="96"/>
      <c r="D35" s="97"/>
      <c r="E35" s="97"/>
      <c r="F35" s="97"/>
      <c r="G35" s="97"/>
      <c r="H35" s="98"/>
      <c r="I35" s="31"/>
      <c r="J35" s="32"/>
      <c r="K35" s="31"/>
      <c r="L35" s="31"/>
      <c r="M35" s="31">
        <f t="shared" si="0"/>
        <v>0</v>
      </c>
    </row>
    <row r="36" spans="2:13" s="30" customFormat="1" ht="26.25" customHeight="1" x14ac:dyDescent="0.2">
      <c r="B36" s="33">
        <v>21</v>
      </c>
      <c r="C36" s="96"/>
      <c r="D36" s="97"/>
      <c r="E36" s="97"/>
      <c r="F36" s="97"/>
      <c r="G36" s="97"/>
      <c r="H36" s="98"/>
      <c r="I36" s="31"/>
      <c r="J36" s="32"/>
      <c r="K36" s="31"/>
      <c r="L36" s="31"/>
      <c r="M36" s="31">
        <f t="shared" si="0"/>
        <v>0</v>
      </c>
    </row>
    <row r="37" spans="2:13" s="30" customFormat="1" ht="26.25" customHeight="1" x14ac:dyDescent="0.2">
      <c r="B37" s="33">
        <v>22</v>
      </c>
      <c r="C37" s="95"/>
      <c r="D37" s="95"/>
      <c r="E37" s="95"/>
      <c r="F37" s="95"/>
      <c r="G37" s="95"/>
      <c r="H37" s="95"/>
      <c r="I37" s="31"/>
      <c r="J37" s="32"/>
      <c r="K37" s="31"/>
      <c r="L37" s="31"/>
      <c r="M37" s="31">
        <f t="shared" si="0"/>
        <v>0</v>
      </c>
    </row>
    <row r="38" spans="2:13" s="30" customFormat="1" ht="26.25" customHeight="1" x14ac:dyDescent="0.2">
      <c r="B38" s="33">
        <v>23</v>
      </c>
      <c r="C38" s="95"/>
      <c r="D38" s="95"/>
      <c r="E38" s="95"/>
      <c r="F38" s="95"/>
      <c r="G38" s="95"/>
      <c r="H38" s="95"/>
      <c r="I38" s="31"/>
      <c r="J38" s="32"/>
      <c r="K38" s="31"/>
      <c r="L38" s="31"/>
      <c r="M38" s="31">
        <f t="shared" si="0"/>
        <v>0</v>
      </c>
    </row>
    <row r="39" spans="2:13" s="30" customFormat="1" ht="26.25" customHeight="1" x14ac:dyDescent="0.2">
      <c r="B39" s="33">
        <v>24</v>
      </c>
      <c r="C39" s="95"/>
      <c r="D39" s="95"/>
      <c r="E39" s="95"/>
      <c r="F39" s="95"/>
      <c r="G39" s="95"/>
      <c r="H39" s="95"/>
      <c r="I39" s="31"/>
      <c r="J39" s="32"/>
      <c r="K39" s="31"/>
      <c r="L39" s="31"/>
      <c r="M39" s="31">
        <f t="shared" si="0"/>
        <v>0</v>
      </c>
    </row>
    <row r="40" spans="2:13" s="30" customFormat="1" ht="26.25" customHeight="1" x14ac:dyDescent="0.2">
      <c r="B40" s="33">
        <v>25</v>
      </c>
      <c r="C40" s="95"/>
      <c r="D40" s="95"/>
      <c r="E40" s="95"/>
      <c r="F40" s="95"/>
      <c r="G40" s="95"/>
      <c r="H40" s="95"/>
      <c r="I40" s="31"/>
      <c r="J40" s="32"/>
      <c r="K40" s="31"/>
      <c r="L40" s="31"/>
      <c r="M40" s="31">
        <f t="shared" si="0"/>
        <v>0</v>
      </c>
    </row>
    <row r="41" spans="2:13" s="30" customFormat="1" ht="26.25" customHeight="1" x14ac:dyDescent="0.2">
      <c r="B41" s="33">
        <v>26</v>
      </c>
      <c r="C41" s="95"/>
      <c r="D41" s="95"/>
      <c r="E41" s="95"/>
      <c r="F41" s="95"/>
      <c r="G41" s="95"/>
      <c r="H41" s="95"/>
      <c r="I41" s="31"/>
      <c r="J41" s="32"/>
      <c r="K41" s="31"/>
      <c r="L41" s="31"/>
      <c r="M41" s="31">
        <f t="shared" si="0"/>
        <v>0</v>
      </c>
    </row>
    <row r="42" spans="2:13" s="30" customFormat="1" ht="26.25" customHeight="1" x14ac:dyDescent="0.2">
      <c r="B42" s="33">
        <v>27</v>
      </c>
      <c r="C42" s="95"/>
      <c r="D42" s="95"/>
      <c r="E42" s="95"/>
      <c r="F42" s="95"/>
      <c r="G42" s="95"/>
      <c r="H42" s="95"/>
      <c r="I42" s="31"/>
      <c r="J42" s="32"/>
      <c r="K42" s="31"/>
      <c r="L42" s="31"/>
      <c r="M42" s="31">
        <f t="shared" si="0"/>
        <v>0</v>
      </c>
    </row>
    <row r="43" spans="2:13" s="30" customFormat="1" ht="26.25" customHeight="1" x14ac:dyDescent="0.2">
      <c r="B43" s="33">
        <v>28</v>
      </c>
      <c r="C43" s="95"/>
      <c r="D43" s="95"/>
      <c r="E43" s="95"/>
      <c r="F43" s="95"/>
      <c r="G43" s="95"/>
      <c r="H43" s="95"/>
      <c r="I43" s="31"/>
      <c r="J43" s="32"/>
      <c r="K43" s="31"/>
      <c r="L43" s="31"/>
      <c r="M43" s="31">
        <f t="shared" si="0"/>
        <v>0</v>
      </c>
    </row>
    <row r="44" spans="2:13" s="30" customFormat="1" ht="26.25" customHeight="1" x14ac:dyDescent="0.2">
      <c r="B44" s="33">
        <v>29</v>
      </c>
      <c r="C44" s="95"/>
      <c r="D44" s="95"/>
      <c r="E44" s="95"/>
      <c r="F44" s="95"/>
      <c r="G44" s="95"/>
      <c r="H44" s="95"/>
      <c r="I44" s="31"/>
      <c r="J44" s="32"/>
      <c r="K44" s="31"/>
      <c r="L44" s="31"/>
      <c r="M44" s="31">
        <f t="shared" si="0"/>
        <v>0</v>
      </c>
    </row>
    <row r="45" spans="2:13" s="30" customFormat="1" ht="26.25" customHeight="1" x14ac:dyDescent="0.2">
      <c r="B45" s="33">
        <v>30</v>
      </c>
      <c r="C45" s="95"/>
      <c r="D45" s="95"/>
      <c r="E45" s="95"/>
      <c r="F45" s="95"/>
      <c r="G45" s="95"/>
      <c r="H45" s="95"/>
      <c r="I45" s="31"/>
      <c r="J45" s="32"/>
      <c r="K45" s="31"/>
      <c r="L45" s="31"/>
      <c r="M45" s="31">
        <f t="shared" si="0"/>
        <v>0</v>
      </c>
    </row>
    <row r="46" spans="2:13" s="30" customFormat="1" ht="26.25" customHeight="1" x14ac:dyDescent="0.2">
      <c r="B46" s="33">
        <v>31</v>
      </c>
      <c r="C46" s="95"/>
      <c r="D46" s="95"/>
      <c r="E46" s="95"/>
      <c r="F46" s="95"/>
      <c r="G46" s="95"/>
      <c r="H46" s="95"/>
      <c r="I46" s="31"/>
      <c r="J46" s="32"/>
      <c r="K46" s="31"/>
      <c r="L46" s="31"/>
      <c r="M46" s="31">
        <f t="shared" si="0"/>
        <v>0</v>
      </c>
    </row>
    <row r="47" spans="2:13" s="30" customFormat="1" ht="26.25" customHeight="1" x14ac:dyDescent="0.2">
      <c r="B47" s="33">
        <v>32</v>
      </c>
      <c r="C47" s="95"/>
      <c r="D47" s="95"/>
      <c r="E47" s="95"/>
      <c r="F47" s="95"/>
      <c r="G47" s="95"/>
      <c r="H47" s="95"/>
      <c r="I47" s="31"/>
      <c r="J47" s="32"/>
      <c r="K47" s="31"/>
      <c r="L47" s="31"/>
      <c r="M47" s="31">
        <f t="shared" si="0"/>
        <v>0</v>
      </c>
    </row>
    <row r="48" spans="2:13" s="30" customFormat="1" ht="26.25" customHeight="1" x14ac:dyDescent="0.2">
      <c r="B48" s="33">
        <v>33</v>
      </c>
      <c r="C48" s="95"/>
      <c r="D48" s="95"/>
      <c r="E48" s="95"/>
      <c r="F48" s="95"/>
      <c r="G48" s="95"/>
      <c r="H48" s="95"/>
      <c r="I48" s="31"/>
      <c r="J48" s="32"/>
      <c r="K48" s="31"/>
      <c r="L48" s="31"/>
      <c r="M48" s="31">
        <f t="shared" si="0"/>
        <v>0</v>
      </c>
    </row>
    <row r="49" spans="2:13" s="30" customFormat="1" ht="26.25" customHeight="1" x14ac:dyDescent="0.2">
      <c r="B49" s="33">
        <v>34</v>
      </c>
      <c r="C49" s="95"/>
      <c r="D49" s="95"/>
      <c r="E49" s="95"/>
      <c r="F49" s="95"/>
      <c r="G49" s="95"/>
      <c r="H49" s="95"/>
      <c r="I49" s="31"/>
      <c r="J49" s="32"/>
      <c r="K49" s="31"/>
      <c r="L49" s="31"/>
      <c r="M49" s="31">
        <f t="shared" si="0"/>
        <v>0</v>
      </c>
    </row>
    <row r="50" spans="2:13" s="30" customFormat="1" ht="26.25" customHeight="1" x14ac:dyDescent="0.2">
      <c r="B50" s="33">
        <v>35</v>
      </c>
      <c r="C50" s="95"/>
      <c r="D50" s="95"/>
      <c r="E50" s="95"/>
      <c r="F50" s="95"/>
      <c r="G50" s="95"/>
      <c r="H50" s="95"/>
      <c r="I50" s="31"/>
      <c r="J50" s="32"/>
      <c r="K50" s="31"/>
      <c r="L50" s="31"/>
      <c r="M50" s="31">
        <f t="shared" si="0"/>
        <v>0</v>
      </c>
    </row>
    <row r="51" spans="2:13" s="30" customFormat="1" ht="26.25" customHeight="1" x14ac:dyDescent="0.2">
      <c r="B51" s="33">
        <v>36</v>
      </c>
      <c r="C51" s="95"/>
      <c r="D51" s="95"/>
      <c r="E51" s="95"/>
      <c r="F51" s="95"/>
      <c r="G51" s="95"/>
      <c r="H51" s="95"/>
      <c r="I51" s="31"/>
      <c r="J51" s="32"/>
      <c r="K51" s="31"/>
      <c r="L51" s="31"/>
      <c r="M51" s="31">
        <f t="shared" si="0"/>
        <v>0</v>
      </c>
    </row>
    <row r="52" spans="2:13" s="30" customFormat="1" ht="26.25" customHeight="1" x14ac:dyDescent="0.2">
      <c r="B52" s="33">
        <v>37</v>
      </c>
      <c r="C52" s="95"/>
      <c r="D52" s="95"/>
      <c r="E52" s="95"/>
      <c r="F52" s="95"/>
      <c r="G52" s="95"/>
      <c r="H52" s="95"/>
      <c r="I52" s="31"/>
      <c r="J52" s="32"/>
      <c r="K52" s="31"/>
      <c r="L52" s="31"/>
      <c r="M52" s="31">
        <f t="shared" si="0"/>
        <v>0</v>
      </c>
    </row>
    <row r="53" spans="2:13" s="30" customFormat="1" ht="26.25" customHeight="1" x14ac:dyDescent="0.2">
      <c r="B53" s="33">
        <v>38</v>
      </c>
      <c r="C53" s="95"/>
      <c r="D53" s="95"/>
      <c r="E53" s="95"/>
      <c r="F53" s="95"/>
      <c r="G53" s="95"/>
      <c r="H53" s="95"/>
      <c r="I53" s="31"/>
      <c r="J53" s="32"/>
      <c r="K53" s="31"/>
      <c r="L53" s="31"/>
      <c r="M53" s="31">
        <f t="shared" si="0"/>
        <v>0</v>
      </c>
    </row>
    <row r="54" spans="2:13" s="30" customFormat="1" ht="26.25" customHeight="1" x14ac:dyDescent="0.2">
      <c r="B54" s="33">
        <v>39</v>
      </c>
      <c r="C54" s="95"/>
      <c r="D54" s="95"/>
      <c r="E54" s="95"/>
      <c r="F54" s="95"/>
      <c r="G54" s="95"/>
      <c r="H54" s="95"/>
      <c r="I54" s="31"/>
      <c r="J54" s="32"/>
      <c r="K54" s="31"/>
      <c r="L54" s="31"/>
      <c r="M54" s="31">
        <f t="shared" si="0"/>
        <v>0</v>
      </c>
    </row>
    <row r="55" spans="2:13" s="30" customFormat="1" ht="26.25" customHeight="1" x14ac:dyDescent="0.2">
      <c r="B55" s="33">
        <v>40</v>
      </c>
      <c r="C55" s="95"/>
      <c r="D55" s="95"/>
      <c r="E55" s="95"/>
      <c r="F55" s="95"/>
      <c r="G55" s="95"/>
      <c r="H55" s="95"/>
      <c r="I55" s="31"/>
      <c r="J55" s="32"/>
      <c r="K55" s="31"/>
      <c r="L55" s="31"/>
      <c r="M55" s="31">
        <f t="shared" si="0"/>
        <v>0</v>
      </c>
    </row>
    <row r="56" spans="2:13" s="30" customFormat="1" ht="26.25" customHeight="1" x14ac:dyDescent="0.2">
      <c r="B56" s="33">
        <v>41</v>
      </c>
      <c r="C56" s="95"/>
      <c r="D56" s="95"/>
      <c r="E56" s="95"/>
      <c r="F56" s="95"/>
      <c r="G56" s="95"/>
      <c r="H56" s="95"/>
      <c r="I56" s="31"/>
      <c r="J56" s="32"/>
      <c r="K56" s="31"/>
      <c r="L56" s="31"/>
      <c r="M56" s="31">
        <f t="shared" si="0"/>
        <v>0</v>
      </c>
    </row>
    <row r="57" spans="2:13" s="30" customFormat="1" ht="26.25" customHeight="1" x14ac:dyDescent="0.2">
      <c r="B57" s="33">
        <v>42</v>
      </c>
      <c r="C57" s="95"/>
      <c r="D57" s="95"/>
      <c r="E57" s="95"/>
      <c r="F57" s="95"/>
      <c r="G57" s="95"/>
      <c r="H57" s="95"/>
      <c r="I57" s="31"/>
      <c r="J57" s="32"/>
      <c r="K57" s="31"/>
      <c r="L57" s="31"/>
      <c r="M57" s="31">
        <f t="shared" si="0"/>
        <v>0</v>
      </c>
    </row>
    <row r="58" spans="2:13" s="30" customFormat="1" ht="26.25" customHeight="1" x14ac:dyDescent="0.2">
      <c r="B58" s="33">
        <v>43</v>
      </c>
      <c r="C58" s="95"/>
      <c r="D58" s="95"/>
      <c r="E58" s="95"/>
      <c r="F58" s="95"/>
      <c r="G58" s="95"/>
      <c r="H58" s="95"/>
      <c r="I58" s="31"/>
      <c r="J58" s="32"/>
      <c r="K58" s="31"/>
      <c r="L58" s="31"/>
      <c r="M58" s="31">
        <f t="shared" si="0"/>
        <v>0</v>
      </c>
    </row>
    <row r="59" spans="2:13" s="30" customFormat="1" ht="26.25" customHeight="1" x14ac:dyDescent="0.2">
      <c r="B59" s="33">
        <v>44</v>
      </c>
      <c r="C59" s="95"/>
      <c r="D59" s="95"/>
      <c r="E59" s="95"/>
      <c r="F59" s="95"/>
      <c r="G59" s="95"/>
      <c r="H59" s="95"/>
      <c r="I59" s="31"/>
      <c r="J59" s="32"/>
      <c r="K59" s="31"/>
      <c r="L59" s="31"/>
      <c r="M59" s="31">
        <f t="shared" ref="M59:M90" si="1">L59/8</f>
        <v>0</v>
      </c>
    </row>
    <row r="60" spans="2:13" s="30" customFormat="1" ht="26.25" customHeight="1" x14ac:dyDescent="0.2">
      <c r="B60" s="33">
        <v>45</v>
      </c>
      <c r="C60" s="95"/>
      <c r="D60" s="95"/>
      <c r="E60" s="95"/>
      <c r="F60" s="95"/>
      <c r="G60" s="95"/>
      <c r="H60" s="95"/>
      <c r="I60" s="31"/>
      <c r="J60" s="32"/>
      <c r="K60" s="31"/>
      <c r="L60" s="31"/>
      <c r="M60" s="31">
        <f t="shared" si="1"/>
        <v>0</v>
      </c>
    </row>
    <row r="61" spans="2:13" s="30" customFormat="1" ht="26.25" customHeight="1" x14ac:dyDescent="0.2">
      <c r="B61" s="33">
        <v>46</v>
      </c>
      <c r="C61" s="95"/>
      <c r="D61" s="95"/>
      <c r="E61" s="95"/>
      <c r="F61" s="95"/>
      <c r="G61" s="95"/>
      <c r="H61" s="95"/>
      <c r="I61" s="31"/>
      <c r="J61" s="32"/>
      <c r="K61" s="31"/>
      <c r="L61" s="31"/>
      <c r="M61" s="31">
        <f t="shared" si="1"/>
        <v>0</v>
      </c>
    </row>
    <row r="62" spans="2:13" s="30" customFormat="1" ht="26.25" customHeight="1" x14ac:dyDescent="0.2">
      <c r="B62" s="33">
        <v>47</v>
      </c>
      <c r="C62" s="95"/>
      <c r="D62" s="95"/>
      <c r="E62" s="95"/>
      <c r="F62" s="95"/>
      <c r="G62" s="95"/>
      <c r="H62" s="95"/>
      <c r="I62" s="31"/>
      <c r="J62" s="32"/>
      <c r="K62" s="31"/>
      <c r="L62" s="31"/>
      <c r="M62" s="31">
        <f t="shared" si="1"/>
        <v>0</v>
      </c>
    </row>
    <row r="63" spans="2:13" s="30" customFormat="1" ht="26.25" customHeight="1" x14ac:dyDescent="0.2">
      <c r="B63" s="33">
        <v>48</v>
      </c>
      <c r="C63" s="95"/>
      <c r="D63" s="95"/>
      <c r="E63" s="95"/>
      <c r="F63" s="95"/>
      <c r="G63" s="95"/>
      <c r="H63" s="95"/>
      <c r="I63" s="31"/>
      <c r="J63" s="32"/>
      <c r="K63" s="31"/>
      <c r="L63" s="31"/>
      <c r="M63" s="31">
        <f t="shared" si="1"/>
        <v>0</v>
      </c>
    </row>
    <row r="64" spans="2:13" s="30" customFormat="1" ht="26.25" customHeight="1" x14ac:dyDescent="0.2">
      <c r="B64" s="33">
        <v>49</v>
      </c>
      <c r="C64" s="95"/>
      <c r="D64" s="95"/>
      <c r="E64" s="95"/>
      <c r="F64" s="95"/>
      <c r="G64" s="95"/>
      <c r="H64" s="95"/>
      <c r="I64" s="31"/>
      <c r="J64" s="32"/>
      <c r="K64" s="31"/>
      <c r="L64" s="31"/>
      <c r="M64" s="31">
        <f t="shared" si="1"/>
        <v>0</v>
      </c>
    </row>
    <row r="65" spans="2:13" s="30" customFormat="1" ht="26.25" customHeight="1" x14ac:dyDescent="0.2">
      <c r="B65" s="33">
        <v>50</v>
      </c>
      <c r="C65" s="95"/>
      <c r="D65" s="95"/>
      <c r="E65" s="95"/>
      <c r="F65" s="95"/>
      <c r="G65" s="95"/>
      <c r="H65" s="95"/>
      <c r="I65" s="31"/>
      <c r="J65" s="32"/>
      <c r="K65" s="31"/>
      <c r="L65" s="31"/>
      <c r="M65" s="31">
        <f t="shared" si="1"/>
        <v>0</v>
      </c>
    </row>
    <row r="66" spans="2:13" s="30" customFormat="1" ht="26.25" customHeight="1" x14ac:dyDescent="0.2">
      <c r="B66" s="33">
        <v>51</v>
      </c>
      <c r="C66" s="95"/>
      <c r="D66" s="95"/>
      <c r="E66" s="95"/>
      <c r="F66" s="95"/>
      <c r="G66" s="95"/>
      <c r="H66" s="95"/>
      <c r="I66" s="31"/>
      <c r="J66" s="32"/>
      <c r="K66" s="31"/>
      <c r="L66" s="31"/>
      <c r="M66" s="31">
        <f t="shared" si="1"/>
        <v>0</v>
      </c>
    </row>
    <row r="67" spans="2:13" s="30" customFormat="1" ht="26.25" customHeight="1" x14ac:dyDescent="0.2">
      <c r="B67" s="33">
        <v>52</v>
      </c>
      <c r="C67" s="95"/>
      <c r="D67" s="95"/>
      <c r="E67" s="95"/>
      <c r="F67" s="95"/>
      <c r="G67" s="95"/>
      <c r="H67" s="95"/>
      <c r="I67" s="31"/>
      <c r="J67" s="32"/>
      <c r="K67" s="31"/>
      <c r="L67" s="31"/>
      <c r="M67" s="31">
        <f t="shared" si="1"/>
        <v>0</v>
      </c>
    </row>
    <row r="68" spans="2:13" s="30" customFormat="1" ht="26.25" customHeight="1" x14ac:dyDescent="0.2">
      <c r="B68" s="33">
        <v>53</v>
      </c>
      <c r="C68" s="95"/>
      <c r="D68" s="95"/>
      <c r="E68" s="95"/>
      <c r="F68" s="95"/>
      <c r="G68" s="95"/>
      <c r="H68" s="95"/>
      <c r="I68" s="31"/>
      <c r="J68" s="32"/>
      <c r="K68" s="31"/>
      <c r="L68" s="31"/>
      <c r="M68" s="31">
        <f t="shared" si="1"/>
        <v>0</v>
      </c>
    </row>
    <row r="69" spans="2:13" s="30" customFormat="1" ht="26.25" customHeight="1" x14ac:dyDescent="0.2">
      <c r="B69" s="33">
        <v>54</v>
      </c>
      <c r="C69" s="95"/>
      <c r="D69" s="95"/>
      <c r="E69" s="95"/>
      <c r="F69" s="95"/>
      <c r="G69" s="95"/>
      <c r="H69" s="95"/>
      <c r="I69" s="31"/>
      <c r="J69" s="32"/>
      <c r="K69" s="31"/>
      <c r="L69" s="31"/>
      <c r="M69" s="31">
        <f t="shared" si="1"/>
        <v>0</v>
      </c>
    </row>
    <row r="70" spans="2:13" s="30" customFormat="1" ht="26.25" customHeight="1" x14ac:dyDescent="0.2">
      <c r="B70" s="33">
        <v>55</v>
      </c>
      <c r="C70" s="95"/>
      <c r="D70" s="95"/>
      <c r="E70" s="95"/>
      <c r="F70" s="95"/>
      <c r="G70" s="95"/>
      <c r="H70" s="95"/>
      <c r="I70" s="31"/>
      <c r="J70" s="32"/>
      <c r="K70" s="31"/>
      <c r="L70" s="31"/>
      <c r="M70" s="31">
        <f t="shared" si="1"/>
        <v>0</v>
      </c>
    </row>
    <row r="71" spans="2:13" s="30" customFormat="1" ht="26.25" customHeight="1" x14ac:dyDescent="0.2">
      <c r="B71" s="33">
        <v>56</v>
      </c>
      <c r="C71" s="95"/>
      <c r="D71" s="95"/>
      <c r="E71" s="95"/>
      <c r="F71" s="95"/>
      <c r="G71" s="95"/>
      <c r="H71" s="95"/>
      <c r="I71" s="31"/>
      <c r="J71" s="32"/>
      <c r="K71" s="31"/>
      <c r="L71" s="31"/>
      <c r="M71" s="31">
        <f t="shared" si="1"/>
        <v>0</v>
      </c>
    </row>
    <row r="72" spans="2:13" s="30" customFormat="1" ht="26.25" customHeight="1" x14ac:dyDescent="0.2">
      <c r="B72" s="33">
        <v>57</v>
      </c>
      <c r="C72" s="95"/>
      <c r="D72" s="95"/>
      <c r="E72" s="95"/>
      <c r="F72" s="95"/>
      <c r="G72" s="95"/>
      <c r="H72" s="95"/>
      <c r="I72" s="31"/>
      <c r="J72" s="32"/>
      <c r="K72" s="31"/>
      <c r="L72" s="31"/>
      <c r="M72" s="31">
        <f t="shared" si="1"/>
        <v>0</v>
      </c>
    </row>
    <row r="73" spans="2:13" s="30" customFormat="1" ht="26.25" customHeight="1" x14ac:dyDescent="0.2">
      <c r="B73" s="33">
        <v>58</v>
      </c>
      <c r="C73" s="95"/>
      <c r="D73" s="95"/>
      <c r="E73" s="95"/>
      <c r="F73" s="95"/>
      <c r="G73" s="95"/>
      <c r="H73" s="95"/>
      <c r="I73" s="31"/>
      <c r="J73" s="32"/>
      <c r="K73" s="31"/>
      <c r="L73" s="31"/>
      <c r="M73" s="31">
        <f t="shared" si="1"/>
        <v>0</v>
      </c>
    </row>
    <row r="74" spans="2:13" s="30" customFormat="1" ht="26.25" customHeight="1" x14ac:dyDescent="0.2">
      <c r="B74" s="33">
        <v>59</v>
      </c>
      <c r="C74" s="95"/>
      <c r="D74" s="95"/>
      <c r="E74" s="95"/>
      <c r="F74" s="95"/>
      <c r="G74" s="95"/>
      <c r="H74" s="95"/>
      <c r="I74" s="31"/>
      <c r="J74" s="32"/>
      <c r="K74" s="31"/>
      <c r="L74" s="31"/>
      <c r="M74" s="31">
        <f t="shared" si="1"/>
        <v>0</v>
      </c>
    </row>
    <row r="75" spans="2:13" s="30" customFormat="1" ht="26.25" customHeight="1" x14ac:dyDescent="0.2">
      <c r="B75" s="33">
        <v>60</v>
      </c>
      <c r="C75" s="95"/>
      <c r="D75" s="95"/>
      <c r="E75" s="95"/>
      <c r="F75" s="95"/>
      <c r="G75" s="95"/>
      <c r="H75" s="95"/>
      <c r="I75" s="31"/>
      <c r="J75" s="32"/>
      <c r="K75" s="31"/>
      <c r="L75" s="31"/>
      <c r="M75" s="31">
        <f t="shared" si="1"/>
        <v>0</v>
      </c>
    </row>
    <row r="76" spans="2:13" s="30" customFormat="1" ht="26.25" customHeight="1" x14ac:dyDescent="0.2">
      <c r="B76" s="33">
        <v>61</v>
      </c>
      <c r="C76" s="95"/>
      <c r="D76" s="95"/>
      <c r="E76" s="95"/>
      <c r="F76" s="95"/>
      <c r="G76" s="95"/>
      <c r="H76" s="95"/>
      <c r="I76" s="31"/>
      <c r="J76" s="32"/>
      <c r="K76" s="31"/>
      <c r="L76" s="31"/>
      <c r="M76" s="31">
        <f t="shared" si="1"/>
        <v>0</v>
      </c>
    </row>
    <row r="77" spans="2:13" s="30" customFormat="1" ht="26.25" customHeight="1" x14ac:dyDescent="0.2">
      <c r="B77" s="33">
        <v>62</v>
      </c>
      <c r="C77" s="95"/>
      <c r="D77" s="95"/>
      <c r="E77" s="95"/>
      <c r="F77" s="95"/>
      <c r="G77" s="95"/>
      <c r="H77" s="95"/>
      <c r="I77" s="31"/>
      <c r="J77" s="32"/>
      <c r="K77" s="31"/>
      <c r="L77" s="31"/>
      <c r="M77" s="31">
        <f t="shared" si="1"/>
        <v>0</v>
      </c>
    </row>
    <row r="78" spans="2:13" s="30" customFormat="1" ht="26.25" customHeight="1" x14ac:dyDescent="0.2">
      <c r="B78" s="33">
        <v>63</v>
      </c>
      <c r="C78" s="95"/>
      <c r="D78" s="95"/>
      <c r="E78" s="95"/>
      <c r="F78" s="95"/>
      <c r="G78" s="95"/>
      <c r="H78" s="95"/>
      <c r="I78" s="31"/>
      <c r="J78" s="32"/>
      <c r="K78" s="31"/>
      <c r="L78" s="31"/>
      <c r="M78" s="31">
        <f t="shared" si="1"/>
        <v>0</v>
      </c>
    </row>
    <row r="79" spans="2:13" s="30" customFormat="1" ht="26.25" customHeight="1" x14ac:dyDescent="0.2">
      <c r="B79" s="33">
        <v>64</v>
      </c>
      <c r="C79" s="95"/>
      <c r="D79" s="95"/>
      <c r="E79" s="95"/>
      <c r="F79" s="95"/>
      <c r="G79" s="95"/>
      <c r="H79" s="95"/>
      <c r="I79" s="31"/>
      <c r="J79" s="32"/>
      <c r="K79" s="31"/>
      <c r="L79" s="31"/>
      <c r="M79" s="31">
        <f t="shared" si="1"/>
        <v>0</v>
      </c>
    </row>
    <row r="80" spans="2:13" s="30" customFormat="1" ht="26.25" customHeight="1" x14ac:dyDescent="0.2">
      <c r="B80" s="33">
        <v>65</v>
      </c>
      <c r="C80" s="95"/>
      <c r="D80" s="95"/>
      <c r="E80" s="95"/>
      <c r="F80" s="95"/>
      <c r="G80" s="95"/>
      <c r="H80" s="95"/>
      <c r="I80" s="31"/>
      <c r="J80" s="32"/>
      <c r="K80" s="31"/>
      <c r="L80" s="31"/>
      <c r="M80" s="31">
        <f t="shared" si="1"/>
        <v>0</v>
      </c>
    </row>
    <row r="81" spans="2:13" s="30" customFormat="1" ht="26.25" customHeight="1" x14ac:dyDescent="0.2">
      <c r="B81" s="33">
        <v>66</v>
      </c>
      <c r="C81" s="95"/>
      <c r="D81" s="95"/>
      <c r="E81" s="95"/>
      <c r="F81" s="95"/>
      <c r="G81" s="95"/>
      <c r="H81" s="95"/>
      <c r="I81" s="31"/>
      <c r="J81" s="32"/>
      <c r="K81" s="31"/>
      <c r="L81" s="31"/>
      <c r="M81" s="31">
        <f t="shared" si="1"/>
        <v>0</v>
      </c>
    </row>
    <row r="82" spans="2:13" s="30" customFormat="1" ht="26.25" customHeight="1" x14ac:dyDescent="0.2">
      <c r="B82" s="33">
        <v>67</v>
      </c>
      <c r="C82" s="95"/>
      <c r="D82" s="95"/>
      <c r="E82" s="95"/>
      <c r="F82" s="95"/>
      <c r="G82" s="95"/>
      <c r="H82" s="95"/>
      <c r="I82" s="31"/>
      <c r="J82" s="32"/>
      <c r="K82" s="31"/>
      <c r="L82" s="31"/>
      <c r="M82" s="31">
        <f t="shared" si="1"/>
        <v>0</v>
      </c>
    </row>
    <row r="83" spans="2:13" s="30" customFormat="1" ht="26.25" customHeight="1" x14ac:dyDescent="0.2">
      <c r="B83" s="33">
        <v>68</v>
      </c>
      <c r="C83" s="95"/>
      <c r="D83" s="95"/>
      <c r="E83" s="95"/>
      <c r="F83" s="95"/>
      <c r="G83" s="95"/>
      <c r="H83" s="95"/>
      <c r="I83" s="31"/>
      <c r="J83" s="32"/>
      <c r="K83" s="31"/>
      <c r="L83" s="31"/>
      <c r="M83" s="31">
        <f t="shared" si="1"/>
        <v>0</v>
      </c>
    </row>
    <row r="84" spans="2:13" s="30" customFormat="1" ht="26.25" customHeight="1" x14ac:dyDescent="0.2">
      <c r="B84" s="33">
        <v>69</v>
      </c>
      <c r="C84" s="95"/>
      <c r="D84" s="95"/>
      <c r="E84" s="95"/>
      <c r="F84" s="95"/>
      <c r="G84" s="95"/>
      <c r="H84" s="95"/>
      <c r="I84" s="31"/>
      <c r="J84" s="32"/>
      <c r="K84" s="31"/>
      <c r="L84" s="31"/>
      <c r="M84" s="31">
        <f t="shared" si="1"/>
        <v>0</v>
      </c>
    </row>
    <row r="85" spans="2:13" s="30" customFormat="1" ht="26.25" customHeight="1" x14ac:dyDescent="0.2">
      <c r="B85" s="33">
        <v>70</v>
      </c>
      <c r="C85" s="95"/>
      <c r="D85" s="95"/>
      <c r="E85" s="95"/>
      <c r="F85" s="95"/>
      <c r="G85" s="95"/>
      <c r="H85" s="95"/>
      <c r="I85" s="31"/>
      <c r="J85" s="32"/>
      <c r="K85" s="31"/>
      <c r="L85" s="31"/>
      <c r="M85" s="31">
        <f t="shared" si="1"/>
        <v>0</v>
      </c>
    </row>
    <row r="86" spans="2:13" s="30" customFormat="1" ht="26.25" customHeight="1" x14ac:dyDescent="0.2">
      <c r="B86" s="33">
        <v>71</v>
      </c>
      <c r="C86" s="95"/>
      <c r="D86" s="95"/>
      <c r="E86" s="95"/>
      <c r="F86" s="95"/>
      <c r="G86" s="95"/>
      <c r="H86" s="95"/>
      <c r="I86" s="31"/>
      <c r="J86" s="32"/>
      <c r="K86" s="31"/>
      <c r="L86" s="31"/>
      <c r="M86" s="31">
        <f t="shared" si="1"/>
        <v>0</v>
      </c>
    </row>
    <row r="87" spans="2:13" s="30" customFormat="1" ht="26.25" customHeight="1" x14ac:dyDescent="0.2">
      <c r="B87" s="33">
        <v>72</v>
      </c>
      <c r="C87" s="95"/>
      <c r="D87" s="95"/>
      <c r="E87" s="95"/>
      <c r="F87" s="95"/>
      <c r="G87" s="95"/>
      <c r="H87" s="95"/>
      <c r="I87" s="31"/>
      <c r="J87" s="32"/>
      <c r="K87" s="31"/>
      <c r="L87" s="31"/>
      <c r="M87" s="31">
        <f t="shared" si="1"/>
        <v>0</v>
      </c>
    </row>
    <row r="88" spans="2:13" s="30" customFormat="1" ht="26.25" customHeight="1" x14ac:dyDescent="0.2">
      <c r="B88" s="33">
        <v>73</v>
      </c>
      <c r="C88" s="95"/>
      <c r="D88" s="95"/>
      <c r="E88" s="95"/>
      <c r="F88" s="95"/>
      <c r="G88" s="95"/>
      <c r="H88" s="95"/>
      <c r="I88" s="31"/>
      <c r="J88" s="32"/>
      <c r="K88" s="31"/>
      <c r="L88" s="31"/>
      <c r="M88" s="31">
        <f t="shared" si="1"/>
        <v>0</v>
      </c>
    </row>
    <row r="89" spans="2:13" s="30" customFormat="1" ht="26.25" customHeight="1" x14ac:dyDescent="0.2">
      <c r="B89" s="33">
        <v>74</v>
      </c>
      <c r="C89" s="95"/>
      <c r="D89" s="95"/>
      <c r="E89" s="95"/>
      <c r="F89" s="95"/>
      <c r="G89" s="95"/>
      <c r="H89" s="95"/>
      <c r="I89" s="31"/>
      <c r="J89" s="32"/>
      <c r="K89" s="31"/>
      <c r="L89" s="31"/>
      <c r="M89" s="31">
        <f t="shared" si="1"/>
        <v>0</v>
      </c>
    </row>
    <row r="90" spans="2:13" s="30" customFormat="1" ht="26.25" customHeight="1" x14ac:dyDescent="0.2">
      <c r="B90" s="33">
        <v>75</v>
      </c>
      <c r="C90" s="95"/>
      <c r="D90" s="95"/>
      <c r="E90" s="95"/>
      <c r="F90" s="95"/>
      <c r="G90" s="95"/>
      <c r="H90" s="95"/>
      <c r="I90" s="31"/>
      <c r="J90" s="32"/>
      <c r="K90" s="31"/>
      <c r="L90" s="31"/>
      <c r="M90" s="31">
        <f t="shared" si="1"/>
        <v>0</v>
      </c>
    </row>
    <row r="91" spans="2:13" s="30" customFormat="1" ht="26.25" customHeight="1" x14ac:dyDescent="0.2">
      <c r="B91" s="33">
        <v>76</v>
      </c>
      <c r="C91" s="95"/>
      <c r="D91" s="95"/>
      <c r="E91" s="95"/>
      <c r="F91" s="95"/>
      <c r="G91" s="95"/>
      <c r="H91" s="95"/>
      <c r="I91" s="31"/>
      <c r="J91" s="32"/>
      <c r="K91" s="31"/>
      <c r="L91" s="31"/>
      <c r="M91" s="31">
        <f t="shared" ref="M91:M122" si="2">L91/8</f>
        <v>0</v>
      </c>
    </row>
    <row r="92" spans="2:13" s="30" customFormat="1" ht="26.25" customHeight="1" x14ac:dyDescent="0.2">
      <c r="B92" s="33">
        <v>77</v>
      </c>
      <c r="C92" s="95"/>
      <c r="D92" s="95"/>
      <c r="E92" s="95"/>
      <c r="F92" s="95"/>
      <c r="G92" s="95"/>
      <c r="H92" s="95"/>
      <c r="I92" s="31"/>
      <c r="J92" s="32"/>
      <c r="K92" s="31"/>
      <c r="L92" s="31"/>
      <c r="M92" s="31">
        <f t="shared" si="2"/>
        <v>0</v>
      </c>
    </row>
    <row r="93" spans="2:13" s="30" customFormat="1" ht="26.25" customHeight="1" x14ac:dyDescent="0.2">
      <c r="B93" s="33">
        <v>78</v>
      </c>
      <c r="C93" s="95"/>
      <c r="D93" s="95"/>
      <c r="E93" s="95"/>
      <c r="F93" s="95"/>
      <c r="G93" s="95"/>
      <c r="H93" s="95"/>
      <c r="I93" s="31"/>
      <c r="J93" s="32"/>
      <c r="K93" s="31"/>
      <c r="L93" s="31"/>
      <c r="M93" s="31">
        <f t="shared" si="2"/>
        <v>0</v>
      </c>
    </row>
    <row r="94" spans="2:13" s="30" customFormat="1" ht="26.25" customHeight="1" x14ac:dyDescent="0.2">
      <c r="B94" s="33">
        <v>79</v>
      </c>
      <c r="C94" s="95"/>
      <c r="D94" s="95"/>
      <c r="E94" s="95"/>
      <c r="F94" s="95"/>
      <c r="G94" s="95"/>
      <c r="H94" s="95"/>
      <c r="I94" s="31"/>
      <c r="J94" s="32"/>
      <c r="K94" s="31"/>
      <c r="L94" s="31"/>
      <c r="M94" s="31">
        <f t="shared" si="2"/>
        <v>0</v>
      </c>
    </row>
    <row r="95" spans="2:13" s="30" customFormat="1" ht="26.25" customHeight="1" x14ac:dyDescent="0.2">
      <c r="B95" s="33">
        <v>80</v>
      </c>
      <c r="C95" s="95"/>
      <c r="D95" s="95"/>
      <c r="E95" s="95"/>
      <c r="F95" s="95"/>
      <c r="G95" s="95"/>
      <c r="H95" s="95"/>
      <c r="I95" s="31"/>
      <c r="J95" s="32"/>
      <c r="K95" s="31"/>
      <c r="L95" s="31"/>
      <c r="M95" s="31">
        <f t="shared" si="2"/>
        <v>0</v>
      </c>
    </row>
    <row r="96" spans="2:13" s="30" customFormat="1" ht="26.25" customHeight="1" x14ac:dyDescent="0.2">
      <c r="B96" s="33">
        <v>81</v>
      </c>
      <c r="C96" s="95"/>
      <c r="D96" s="95"/>
      <c r="E96" s="95"/>
      <c r="F96" s="95"/>
      <c r="G96" s="95"/>
      <c r="H96" s="95"/>
      <c r="I96" s="31"/>
      <c r="J96" s="32"/>
      <c r="K96" s="31"/>
      <c r="L96" s="31"/>
      <c r="M96" s="31">
        <f t="shared" si="2"/>
        <v>0</v>
      </c>
    </row>
    <row r="97" spans="2:13" s="30" customFormat="1" ht="26.25" customHeight="1" x14ac:dyDescent="0.2">
      <c r="B97" s="33">
        <v>82</v>
      </c>
      <c r="C97" s="95"/>
      <c r="D97" s="95"/>
      <c r="E97" s="95"/>
      <c r="F97" s="95"/>
      <c r="G97" s="95"/>
      <c r="H97" s="95"/>
      <c r="I97" s="31"/>
      <c r="J97" s="32"/>
      <c r="K97" s="31"/>
      <c r="L97" s="31"/>
      <c r="M97" s="31">
        <f t="shared" si="2"/>
        <v>0</v>
      </c>
    </row>
    <row r="98" spans="2:13" s="30" customFormat="1" ht="26.25" customHeight="1" x14ac:dyDescent="0.2">
      <c r="B98" s="33">
        <v>83</v>
      </c>
      <c r="C98" s="95"/>
      <c r="D98" s="95"/>
      <c r="E98" s="95"/>
      <c r="F98" s="95"/>
      <c r="G98" s="95"/>
      <c r="H98" s="95"/>
      <c r="I98" s="31"/>
      <c r="J98" s="32"/>
      <c r="K98" s="31"/>
      <c r="L98" s="31"/>
      <c r="M98" s="31">
        <f t="shared" si="2"/>
        <v>0</v>
      </c>
    </row>
    <row r="99" spans="2:13" s="30" customFormat="1" ht="26.25" customHeight="1" x14ac:dyDescent="0.2">
      <c r="B99" s="33">
        <v>84</v>
      </c>
      <c r="C99" s="95"/>
      <c r="D99" s="95"/>
      <c r="E99" s="95"/>
      <c r="F99" s="95"/>
      <c r="G99" s="95"/>
      <c r="H99" s="95"/>
      <c r="I99" s="31"/>
      <c r="J99" s="32"/>
      <c r="K99" s="31"/>
      <c r="L99" s="31"/>
      <c r="M99" s="31">
        <f t="shared" si="2"/>
        <v>0</v>
      </c>
    </row>
    <row r="100" spans="2:13" s="30" customFormat="1" ht="26.25" customHeight="1" x14ac:dyDescent="0.2">
      <c r="B100" s="33">
        <v>85</v>
      </c>
      <c r="C100" s="95"/>
      <c r="D100" s="95"/>
      <c r="E100" s="95"/>
      <c r="F100" s="95"/>
      <c r="G100" s="95"/>
      <c r="H100" s="95"/>
      <c r="I100" s="31"/>
      <c r="J100" s="32"/>
      <c r="K100" s="31"/>
      <c r="L100" s="31"/>
      <c r="M100" s="31">
        <f t="shared" si="2"/>
        <v>0</v>
      </c>
    </row>
    <row r="101" spans="2:13" s="30" customFormat="1" ht="26.25" customHeight="1" x14ac:dyDescent="0.2">
      <c r="B101" s="33">
        <v>86</v>
      </c>
      <c r="C101" s="95"/>
      <c r="D101" s="95"/>
      <c r="E101" s="95"/>
      <c r="F101" s="95"/>
      <c r="G101" s="95"/>
      <c r="H101" s="95"/>
      <c r="I101" s="31"/>
      <c r="J101" s="32"/>
      <c r="K101" s="31"/>
      <c r="L101" s="31"/>
      <c r="M101" s="31">
        <f t="shared" si="2"/>
        <v>0</v>
      </c>
    </row>
    <row r="102" spans="2:13" s="30" customFormat="1" ht="26.25" customHeight="1" x14ac:dyDescent="0.2">
      <c r="B102" s="33">
        <v>87</v>
      </c>
      <c r="C102" s="95"/>
      <c r="D102" s="95"/>
      <c r="E102" s="95"/>
      <c r="F102" s="95"/>
      <c r="G102" s="95"/>
      <c r="H102" s="95"/>
      <c r="I102" s="31"/>
      <c r="J102" s="32"/>
      <c r="K102" s="31"/>
      <c r="L102" s="31"/>
      <c r="M102" s="31">
        <f t="shared" si="2"/>
        <v>0</v>
      </c>
    </row>
    <row r="103" spans="2:13" s="30" customFormat="1" ht="26.25" customHeight="1" x14ac:dyDescent="0.2">
      <c r="B103" s="33">
        <v>88</v>
      </c>
      <c r="C103" s="95"/>
      <c r="D103" s="95"/>
      <c r="E103" s="95"/>
      <c r="F103" s="95"/>
      <c r="G103" s="95"/>
      <c r="H103" s="95"/>
      <c r="I103" s="31"/>
      <c r="J103" s="32"/>
      <c r="K103" s="31"/>
      <c r="L103" s="31"/>
      <c r="M103" s="31">
        <f t="shared" si="2"/>
        <v>0</v>
      </c>
    </row>
    <row r="104" spans="2:13" s="30" customFormat="1" ht="26.25" customHeight="1" x14ac:dyDescent="0.2">
      <c r="B104" s="33">
        <v>89</v>
      </c>
      <c r="C104" s="95"/>
      <c r="D104" s="95"/>
      <c r="E104" s="95"/>
      <c r="F104" s="95"/>
      <c r="G104" s="95"/>
      <c r="H104" s="95"/>
      <c r="I104" s="31"/>
      <c r="J104" s="32"/>
      <c r="K104" s="31"/>
      <c r="L104" s="31"/>
      <c r="M104" s="31">
        <f t="shared" si="2"/>
        <v>0</v>
      </c>
    </row>
    <row r="105" spans="2:13" s="30" customFormat="1" ht="26.25" customHeight="1" x14ac:dyDescent="0.2">
      <c r="B105" s="33">
        <v>90</v>
      </c>
      <c r="C105" s="95"/>
      <c r="D105" s="95"/>
      <c r="E105" s="95"/>
      <c r="F105" s="95"/>
      <c r="G105" s="95"/>
      <c r="H105" s="95"/>
      <c r="I105" s="31"/>
      <c r="J105" s="32"/>
      <c r="K105" s="31"/>
      <c r="L105" s="31"/>
      <c r="M105" s="31">
        <f t="shared" si="2"/>
        <v>0</v>
      </c>
    </row>
    <row r="106" spans="2:13" s="30" customFormat="1" ht="26.25" customHeight="1" x14ac:dyDescent="0.2">
      <c r="B106" s="33">
        <v>91</v>
      </c>
      <c r="C106" s="95"/>
      <c r="D106" s="95"/>
      <c r="E106" s="95"/>
      <c r="F106" s="95"/>
      <c r="G106" s="95"/>
      <c r="H106" s="95"/>
      <c r="I106" s="31"/>
      <c r="J106" s="32"/>
      <c r="K106" s="31"/>
      <c r="L106" s="31"/>
      <c r="M106" s="31">
        <f t="shared" si="2"/>
        <v>0</v>
      </c>
    </row>
    <row r="107" spans="2:13" s="30" customFormat="1" ht="26.25" customHeight="1" x14ac:dyDescent="0.2">
      <c r="B107" s="33">
        <v>92</v>
      </c>
      <c r="C107" s="95"/>
      <c r="D107" s="95"/>
      <c r="E107" s="95"/>
      <c r="F107" s="95"/>
      <c r="G107" s="95"/>
      <c r="H107" s="95"/>
      <c r="I107" s="31"/>
      <c r="J107" s="32"/>
      <c r="K107" s="31"/>
      <c r="L107" s="31"/>
      <c r="M107" s="31">
        <f t="shared" si="2"/>
        <v>0</v>
      </c>
    </row>
    <row r="108" spans="2:13" s="30" customFormat="1" ht="26.25" customHeight="1" x14ac:dyDescent="0.2">
      <c r="B108" s="33">
        <v>93</v>
      </c>
      <c r="C108" s="95"/>
      <c r="D108" s="95"/>
      <c r="E108" s="95"/>
      <c r="F108" s="95"/>
      <c r="G108" s="95"/>
      <c r="H108" s="95"/>
      <c r="I108" s="31"/>
      <c r="J108" s="32"/>
      <c r="K108" s="31"/>
      <c r="L108" s="31"/>
      <c r="M108" s="31">
        <f t="shared" si="2"/>
        <v>0</v>
      </c>
    </row>
    <row r="109" spans="2:13" s="30" customFormat="1" ht="26.25" customHeight="1" x14ac:dyDescent="0.2">
      <c r="B109" s="33">
        <v>94</v>
      </c>
      <c r="C109" s="95"/>
      <c r="D109" s="95"/>
      <c r="E109" s="95"/>
      <c r="F109" s="95"/>
      <c r="G109" s="95"/>
      <c r="H109" s="95"/>
      <c r="I109" s="31"/>
      <c r="J109" s="32"/>
      <c r="K109" s="31"/>
      <c r="L109" s="31"/>
      <c r="M109" s="31">
        <f t="shared" si="2"/>
        <v>0</v>
      </c>
    </row>
    <row r="110" spans="2:13" s="30" customFormat="1" ht="26.25" customHeight="1" x14ac:dyDescent="0.2">
      <c r="B110" s="33">
        <v>95</v>
      </c>
      <c r="C110" s="95"/>
      <c r="D110" s="95"/>
      <c r="E110" s="95"/>
      <c r="F110" s="95"/>
      <c r="G110" s="95"/>
      <c r="H110" s="95"/>
      <c r="I110" s="31"/>
      <c r="J110" s="32"/>
      <c r="K110" s="31"/>
      <c r="L110" s="31"/>
      <c r="M110" s="31">
        <f t="shared" si="2"/>
        <v>0</v>
      </c>
    </row>
    <row r="111" spans="2:13" s="30" customFormat="1" ht="26.25" customHeight="1" x14ac:dyDescent="0.2">
      <c r="B111" s="33">
        <v>96</v>
      </c>
      <c r="C111" s="95"/>
      <c r="D111" s="95"/>
      <c r="E111" s="95"/>
      <c r="F111" s="95"/>
      <c r="G111" s="95"/>
      <c r="H111" s="95"/>
      <c r="I111" s="31"/>
      <c r="J111" s="32"/>
      <c r="K111" s="31"/>
      <c r="L111" s="31"/>
      <c r="M111" s="31">
        <f t="shared" si="2"/>
        <v>0</v>
      </c>
    </row>
    <row r="112" spans="2:13" s="30" customFormat="1" ht="26.25" customHeight="1" x14ac:dyDescent="0.2">
      <c r="B112" s="33">
        <v>97</v>
      </c>
      <c r="C112" s="95"/>
      <c r="D112" s="95"/>
      <c r="E112" s="95"/>
      <c r="F112" s="95"/>
      <c r="G112" s="95"/>
      <c r="H112" s="95"/>
      <c r="I112" s="31"/>
      <c r="J112" s="32"/>
      <c r="K112" s="31"/>
      <c r="L112" s="31"/>
      <c r="M112" s="31">
        <f t="shared" si="2"/>
        <v>0</v>
      </c>
    </row>
    <row r="113" spans="2:13" s="30" customFormat="1" ht="26.25" customHeight="1" x14ac:dyDescent="0.2">
      <c r="B113" s="33">
        <v>98</v>
      </c>
      <c r="C113" s="95"/>
      <c r="D113" s="95"/>
      <c r="E113" s="95"/>
      <c r="F113" s="95"/>
      <c r="G113" s="95"/>
      <c r="H113" s="95"/>
      <c r="I113" s="31"/>
      <c r="J113" s="32"/>
      <c r="K113" s="31"/>
      <c r="L113" s="31"/>
      <c r="M113" s="31">
        <f t="shared" si="2"/>
        <v>0</v>
      </c>
    </row>
    <row r="114" spans="2:13" s="30" customFormat="1" ht="26.25" customHeight="1" x14ac:dyDescent="0.2">
      <c r="B114" s="33">
        <v>99</v>
      </c>
      <c r="C114" s="95"/>
      <c r="D114" s="95"/>
      <c r="E114" s="95"/>
      <c r="F114" s="95"/>
      <c r="G114" s="95"/>
      <c r="H114" s="95"/>
      <c r="I114" s="31"/>
      <c r="J114" s="32"/>
      <c r="K114" s="31"/>
      <c r="L114" s="31"/>
      <c r="M114" s="31">
        <f t="shared" si="2"/>
        <v>0</v>
      </c>
    </row>
    <row r="115" spans="2:13" s="30" customFormat="1" ht="26.25" customHeight="1" x14ac:dyDescent="0.2">
      <c r="B115" s="33">
        <v>100</v>
      </c>
      <c r="C115" s="95"/>
      <c r="D115" s="95"/>
      <c r="E115" s="95"/>
      <c r="F115" s="95"/>
      <c r="G115" s="95"/>
      <c r="H115" s="95"/>
      <c r="I115" s="31"/>
      <c r="J115" s="32"/>
      <c r="K115" s="31"/>
      <c r="L115" s="31"/>
      <c r="M115" s="31">
        <f t="shared" si="2"/>
        <v>0</v>
      </c>
    </row>
    <row r="116" spans="2:13" s="30" customFormat="1" ht="26.25" customHeight="1" x14ac:dyDescent="0.2">
      <c r="B116" s="33">
        <v>101</v>
      </c>
      <c r="C116" s="95"/>
      <c r="D116" s="95"/>
      <c r="E116" s="95"/>
      <c r="F116" s="95"/>
      <c r="G116" s="95"/>
      <c r="H116" s="95"/>
      <c r="I116" s="31"/>
      <c r="J116" s="32"/>
      <c r="K116" s="31"/>
      <c r="L116" s="31"/>
      <c r="M116" s="31">
        <f t="shared" si="2"/>
        <v>0</v>
      </c>
    </row>
    <row r="117" spans="2:13" s="30" customFormat="1" ht="26.25" customHeight="1" x14ac:dyDescent="0.2">
      <c r="B117" s="33">
        <v>102</v>
      </c>
      <c r="C117" s="95"/>
      <c r="D117" s="95"/>
      <c r="E117" s="95"/>
      <c r="F117" s="95"/>
      <c r="G117" s="95"/>
      <c r="H117" s="95"/>
      <c r="I117" s="31"/>
      <c r="J117" s="32"/>
      <c r="K117" s="31"/>
      <c r="L117" s="31"/>
      <c r="M117" s="31">
        <f t="shared" si="2"/>
        <v>0</v>
      </c>
    </row>
    <row r="118" spans="2:13" s="30" customFormat="1" ht="26.25" customHeight="1" x14ac:dyDescent="0.2">
      <c r="B118" s="33">
        <v>103</v>
      </c>
      <c r="C118" s="95"/>
      <c r="D118" s="95"/>
      <c r="E118" s="95"/>
      <c r="F118" s="95"/>
      <c r="G118" s="95"/>
      <c r="H118" s="95"/>
      <c r="I118" s="31"/>
      <c r="J118" s="32"/>
      <c r="K118" s="31"/>
      <c r="L118" s="31"/>
      <c r="M118" s="31">
        <f t="shared" si="2"/>
        <v>0</v>
      </c>
    </row>
    <row r="119" spans="2:13" s="30" customFormat="1" ht="26.25" customHeight="1" x14ac:dyDescent="0.2">
      <c r="B119" s="33">
        <v>104</v>
      </c>
      <c r="C119" s="95"/>
      <c r="D119" s="95"/>
      <c r="E119" s="95"/>
      <c r="F119" s="95"/>
      <c r="G119" s="95"/>
      <c r="H119" s="95"/>
      <c r="I119" s="31"/>
      <c r="J119" s="32"/>
      <c r="K119" s="31"/>
      <c r="L119" s="31"/>
      <c r="M119" s="31">
        <f t="shared" si="2"/>
        <v>0</v>
      </c>
    </row>
    <row r="120" spans="2:13" s="30" customFormat="1" ht="26.25" customHeight="1" x14ac:dyDescent="0.2">
      <c r="B120" s="33">
        <v>105</v>
      </c>
      <c r="C120" s="95"/>
      <c r="D120" s="95"/>
      <c r="E120" s="95"/>
      <c r="F120" s="95"/>
      <c r="G120" s="95"/>
      <c r="H120" s="95"/>
      <c r="I120" s="31"/>
      <c r="J120" s="32"/>
      <c r="K120" s="31"/>
      <c r="L120" s="31"/>
      <c r="M120" s="31">
        <f t="shared" si="2"/>
        <v>0</v>
      </c>
    </row>
    <row r="121" spans="2:13" s="30" customFormat="1" ht="26.25" customHeight="1" x14ac:dyDescent="0.2">
      <c r="B121" s="33">
        <v>106</v>
      </c>
      <c r="C121" s="95"/>
      <c r="D121" s="95"/>
      <c r="E121" s="95"/>
      <c r="F121" s="95"/>
      <c r="G121" s="95"/>
      <c r="H121" s="95"/>
      <c r="I121" s="31"/>
      <c r="J121" s="32"/>
      <c r="K121" s="31"/>
      <c r="L121" s="31"/>
      <c r="M121" s="31">
        <f t="shared" si="2"/>
        <v>0</v>
      </c>
    </row>
    <row r="122" spans="2:13" s="30" customFormat="1" ht="26.25" customHeight="1" x14ac:dyDescent="0.2">
      <c r="B122" s="33">
        <v>107</v>
      </c>
      <c r="C122" s="95"/>
      <c r="D122" s="95"/>
      <c r="E122" s="95"/>
      <c r="F122" s="95"/>
      <c r="G122" s="95"/>
      <c r="H122" s="95"/>
      <c r="I122" s="31"/>
      <c r="J122" s="32"/>
      <c r="K122" s="31"/>
      <c r="L122" s="31"/>
      <c r="M122" s="31">
        <f t="shared" si="2"/>
        <v>0</v>
      </c>
    </row>
    <row r="123" spans="2:13" s="30" customFormat="1" ht="26.25" customHeight="1" x14ac:dyDescent="0.2">
      <c r="B123" s="33">
        <v>108</v>
      </c>
      <c r="C123" s="95"/>
      <c r="D123" s="95"/>
      <c r="E123" s="95"/>
      <c r="F123" s="95"/>
      <c r="G123" s="95"/>
      <c r="H123" s="95"/>
      <c r="I123" s="31"/>
      <c r="J123" s="32"/>
      <c r="K123" s="31"/>
      <c r="L123" s="31"/>
      <c r="M123" s="31">
        <f t="shared" ref="M123:M150" si="3">L123/8</f>
        <v>0</v>
      </c>
    </row>
    <row r="124" spans="2:13" s="30" customFormat="1" ht="26.25" customHeight="1" x14ac:dyDescent="0.2">
      <c r="B124" s="33">
        <v>109</v>
      </c>
      <c r="C124" s="95"/>
      <c r="D124" s="95"/>
      <c r="E124" s="95"/>
      <c r="F124" s="95"/>
      <c r="G124" s="95"/>
      <c r="H124" s="95"/>
      <c r="I124" s="31"/>
      <c r="J124" s="32"/>
      <c r="K124" s="31"/>
      <c r="L124" s="31"/>
      <c r="M124" s="31">
        <f t="shared" si="3"/>
        <v>0</v>
      </c>
    </row>
    <row r="125" spans="2:13" s="30" customFormat="1" ht="26.25" customHeight="1" x14ac:dyDescent="0.2">
      <c r="B125" s="33">
        <v>110</v>
      </c>
      <c r="C125" s="95"/>
      <c r="D125" s="95"/>
      <c r="E125" s="95"/>
      <c r="F125" s="95"/>
      <c r="G125" s="95"/>
      <c r="H125" s="95"/>
      <c r="I125" s="31"/>
      <c r="J125" s="32"/>
      <c r="K125" s="31"/>
      <c r="L125" s="31"/>
      <c r="M125" s="31">
        <f t="shared" si="3"/>
        <v>0</v>
      </c>
    </row>
    <row r="126" spans="2:13" s="30" customFormat="1" ht="26.25" customHeight="1" x14ac:dyDescent="0.2">
      <c r="B126" s="33">
        <v>111</v>
      </c>
      <c r="C126" s="95"/>
      <c r="D126" s="95"/>
      <c r="E126" s="95"/>
      <c r="F126" s="95"/>
      <c r="G126" s="95"/>
      <c r="H126" s="95"/>
      <c r="I126" s="31"/>
      <c r="J126" s="32"/>
      <c r="K126" s="31"/>
      <c r="L126" s="31"/>
      <c r="M126" s="31">
        <f t="shared" si="3"/>
        <v>0</v>
      </c>
    </row>
    <row r="127" spans="2:13" s="30" customFormat="1" ht="26.25" customHeight="1" x14ac:dyDescent="0.2">
      <c r="B127" s="33">
        <v>112</v>
      </c>
      <c r="C127" s="95"/>
      <c r="D127" s="95"/>
      <c r="E127" s="95"/>
      <c r="F127" s="95"/>
      <c r="G127" s="95"/>
      <c r="H127" s="95"/>
      <c r="I127" s="31"/>
      <c r="J127" s="32"/>
      <c r="K127" s="31"/>
      <c r="L127" s="31"/>
      <c r="M127" s="31">
        <f t="shared" si="3"/>
        <v>0</v>
      </c>
    </row>
    <row r="128" spans="2:13" s="30" customFormat="1" ht="26.25" customHeight="1" x14ac:dyDescent="0.2">
      <c r="B128" s="33">
        <v>113</v>
      </c>
      <c r="C128" s="95"/>
      <c r="D128" s="95"/>
      <c r="E128" s="95"/>
      <c r="F128" s="95"/>
      <c r="G128" s="95"/>
      <c r="H128" s="95"/>
      <c r="I128" s="31"/>
      <c r="J128" s="32"/>
      <c r="K128" s="31"/>
      <c r="L128" s="31"/>
      <c r="M128" s="31">
        <f t="shared" si="3"/>
        <v>0</v>
      </c>
    </row>
    <row r="129" spans="2:13" s="30" customFormat="1" ht="26.25" customHeight="1" x14ac:dyDescent="0.2">
      <c r="B129" s="33">
        <v>114</v>
      </c>
      <c r="C129" s="95"/>
      <c r="D129" s="95"/>
      <c r="E129" s="95"/>
      <c r="F129" s="95"/>
      <c r="G129" s="95"/>
      <c r="H129" s="95"/>
      <c r="I129" s="31"/>
      <c r="J129" s="32"/>
      <c r="K129" s="31"/>
      <c r="L129" s="31"/>
      <c r="M129" s="31">
        <f t="shared" si="3"/>
        <v>0</v>
      </c>
    </row>
    <row r="130" spans="2:13" s="30" customFormat="1" ht="26.25" customHeight="1" x14ac:dyDescent="0.2">
      <c r="B130" s="33">
        <v>115</v>
      </c>
      <c r="C130" s="95"/>
      <c r="D130" s="95"/>
      <c r="E130" s="95"/>
      <c r="F130" s="95"/>
      <c r="G130" s="95"/>
      <c r="H130" s="95"/>
      <c r="I130" s="31"/>
      <c r="J130" s="32"/>
      <c r="K130" s="31"/>
      <c r="L130" s="31"/>
      <c r="M130" s="31">
        <f t="shared" si="3"/>
        <v>0</v>
      </c>
    </row>
    <row r="131" spans="2:13" s="30" customFormat="1" ht="26.25" customHeight="1" x14ac:dyDescent="0.2">
      <c r="B131" s="33">
        <v>116</v>
      </c>
      <c r="C131" s="95"/>
      <c r="D131" s="95"/>
      <c r="E131" s="95"/>
      <c r="F131" s="95"/>
      <c r="G131" s="95"/>
      <c r="H131" s="95"/>
      <c r="I131" s="31"/>
      <c r="J131" s="32"/>
      <c r="K131" s="31"/>
      <c r="L131" s="31"/>
      <c r="M131" s="31">
        <f t="shared" si="3"/>
        <v>0</v>
      </c>
    </row>
    <row r="132" spans="2:13" s="30" customFormat="1" ht="26.25" customHeight="1" x14ac:dyDescent="0.2">
      <c r="B132" s="33">
        <v>117</v>
      </c>
      <c r="C132" s="95"/>
      <c r="D132" s="95"/>
      <c r="E132" s="95"/>
      <c r="F132" s="95"/>
      <c r="G132" s="95"/>
      <c r="H132" s="95"/>
      <c r="I132" s="31"/>
      <c r="J132" s="32"/>
      <c r="K132" s="31"/>
      <c r="L132" s="31"/>
      <c r="M132" s="31">
        <f t="shared" si="3"/>
        <v>0</v>
      </c>
    </row>
    <row r="133" spans="2:13" s="30" customFormat="1" ht="26.25" customHeight="1" x14ac:dyDescent="0.2">
      <c r="B133" s="33">
        <v>118</v>
      </c>
      <c r="C133" s="95"/>
      <c r="D133" s="95"/>
      <c r="E133" s="95"/>
      <c r="F133" s="95"/>
      <c r="G133" s="95"/>
      <c r="H133" s="95"/>
      <c r="I133" s="31"/>
      <c r="J133" s="32"/>
      <c r="K133" s="31"/>
      <c r="L133" s="31"/>
      <c r="M133" s="31">
        <f t="shared" si="3"/>
        <v>0</v>
      </c>
    </row>
    <row r="134" spans="2:13" s="30" customFormat="1" ht="26.25" customHeight="1" x14ac:dyDescent="0.2">
      <c r="B134" s="33">
        <v>119</v>
      </c>
      <c r="C134" s="95"/>
      <c r="D134" s="95"/>
      <c r="E134" s="95"/>
      <c r="F134" s="95"/>
      <c r="G134" s="95"/>
      <c r="H134" s="95"/>
      <c r="I134" s="31"/>
      <c r="J134" s="32"/>
      <c r="K134" s="31"/>
      <c r="L134" s="31"/>
      <c r="M134" s="31">
        <f t="shared" si="3"/>
        <v>0</v>
      </c>
    </row>
    <row r="135" spans="2:13" s="30" customFormat="1" ht="26.25" customHeight="1" x14ac:dyDescent="0.2">
      <c r="B135" s="33">
        <v>120</v>
      </c>
      <c r="C135" s="95"/>
      <c r="D135" s="95"/>
      <c r="E135" s="95"/>
      <c r="F135" s="95"/>
      <c r="G135" s="95"/>
      <c r="H135" s="95"/>
      <c r="I135" s="31"/>
      <c r="J135" s="32"/>
      <c r="K135" s="31"/>
      <c r="L135" s="31"/>
      <c r="M135" s="31">
        <f t="shared" si="3"/>
        <v>0</v>
      </c>
    </row>
    <row r="136" spans="2:13" s="30" customFormat="1" ht="26.25" customHeight="1" x14ac:dyDescent="0.2">
      <c r="B136" s="33">
        <v>121</v>
      </c>
      <c r="C136" s="95"/>
      <c r="D136" s="95"/>
      <c r="E136" s="95"/>
      <c r="F136" s="95"/>
      <c r="G136" s="95"/>
      <c r="H136" s="95"/>
      <c r="I136" s="31"/>
      <c r="J136" s="32"/>
      <c r="K136" s="31"/>
      <c r="L136" s="31"/>
      <c r="M136" s="31">
        <f t="shared" si="3"/>
        <v>0</v>
      </c>
    </row>
    <row r="137" spans="2:13" s="30" customFormat="1" ht="26.25" customHeight="1" x14ac:dyDescent="0.2">
      <c r="B137" s="33">
        <v>122</v>
      </c>
      <c r="C137" s="95"/>
      <c r="D137" s="95"/>
      <c r="E137" s="95"/>
      <c r="F137" s="95"/>
      <c r="G137" s="95"/>
      <c r="H137" s="95"/>
      <c r="I137" s="31"/>
      <c r="J137" s="32"/>
      <c r="K137" s="31"/>
      <c r="L137" s="31"/>
      <c r="M137" s="31">
        <f t="shared" si="3"/>
        <v>0</v>
      </c>
    </row>
    <row r="138" spans="2:13" s="30" customFormat="1" ht="26.25" customHeight="1" x14ac:dyDescent="0.2">
      <c r="B138" s="33">
        <v>123</v>
      </c>
      <c r="C138" s="95"/>
      <c r="D138" s="95"/>
      <c r="E138" s="95"/>
      <c r="F138" s="95"/>
      <c r="G138" s="95"/>
      <c r="H138" s="95"/>
      <c r="I138" s="31"/>
      <c r="J138" s="32"/>
      <c r="K138" s="31"/>
      <c r="L138" s="31"/>
      <c r="M138" s="31">
        <f t="shared" si="3"/>
        <v>0</v>
      </c>
    </row>
    <row r="139" spans="2:13" s="30" customFormat="1" ht="26.25" customHeight="1" x14ac:dyDescent="0.2">
      <c r="B139" s="33">
        <v>124</v>
      </c>
      <c r="C139" s="95"/>
      <c r="D139" s="95"/>
      <c r="E139" s="95"/>
      <c r="F139" s="95"/>
      <c r="G139" s="95"/>
      <c r="H139" s="95"/>
      <c r="I139" s="31"/>
      <c r="J139" s="32"/>
      <c r="K139" s="31"/>
      <c r="L139" s="31"/>
      <c r="M139" s="31">
        <f t="shared" si="3"/>
        <v>0</v>
      </c>
    </row>
    <row r="140" spans="2:13" s="30" customFormat="1" ht="26.25" customHeight="1" x14ac:dyDescent="0.2">
      <c r="B140" s="33">
        <v>125</v>
      </c>
      <c r="C140" s="95"/>
      <c r="D140" s="95"/>
      <c r="E140" s="95"/>
      <c r="F140" s="95"/>
      <c r="G140" s="95"/>
      <c r="H140" s="95"/>
      <c r="I140" s="31"/>
      <c r="J140" s="32"/>
      <c r="K140" s="31"/>
      <c r="L140" s="31"/>
      <c r="M140" s="31">
        <f t="shared" si="3"/>
        <v>0</v>
      </c>
    </row>
    <row r="141" spans="2:13" s="30" customFormat="1" ht="26.25" customHeight="1" x14ac:dyDescent="0.2">
      <c r="B141" s="33">
        <v>126</v>
      </c>
      <c r="C141" s="95"/>
      <c r="D141" s="95"/>
      <c r="E141" s="95"/>
      <c r="F141" s="95"/>
      <c r="G141" s="95"/>
      <c r="H141" s="95"/>
      <c r="I141" s="31"/>
      <c r="J141" s="32"/>
      <c r="K141" s="31"/>
      <c r="L141" s="31"/>
      <c r="M141" s="31">
        <f t="shared" si="3"/>
        <v>0</v>
      </c>
    </row>
    <row r="142" spans="2:13" s="30" customFormat="1" ht="26.25" customHeight="1" x14ac:dyDescent="0.2">
      <c r="B142" s="33">
        <v>127</v>
      </c>
      <c r="C142" s="95"/>
      <c r="D142" s="95"/>
      <c r="E142" s="95"/>
      <c r="F142" s="95"/>
      <c r="G142" s="95"/>
      <c r="H142" s="95"/>
      <c r="I142" s="31"/>
      <c r="J142" s="32"/>
      <c r="K142" s="31"/>
      <c r="L142" s="31"/>
      <c r="M142" s="31">
        <f t="shared" si="3"/>
        <v>0</v>
      </c>
    </row>
    <row r="143" spans="2:13" s="30" customFormat="1" ht="26.25" customHeight="1" x14ac:dyDescent="0.2">
      <c r="B143" s="33">
        <v>128</v>
      </c>
      <c r="C143" s="95"/>
      <c r="D143" s="95"/>
      <c r="E143" s="95"/>
      <c r="F143" s="95"/>
      <c r="G143" s="95"/>
      <c r="H143" s="95"/>
      <c r="I143" s="31"/>
      <c r="J143" s="32"/>
      <c r="K143" s="31"/>
      <c r="L143" s="31"/>
      <c r="M143" s="31">
        <f t="shared" si="3"/>
        <v>0</v>
      </c>
    </row>
    <row r="144" spans="2:13" s="30" customFormat="1" ht="26.25" customHeight="1" x14ac:dyDescent="0.2">
      <c r="B144" s="33">
        <v>129</v>
      </c>
      <c r="C144" s="95"/>
      <c r="D144" s="95"/>
      <c r="E144" s="95"/>
      <c r="F144" s="95"/>
      <c r="G144" s="95"/>
      <c r="H144" s="95"/>
      <c r="I144" s="31"/>
      <c r="J144" s="32"/>
      <c r="K144" s="31"/>
      <c r="L144" s="31"/>
      <c r="M144" s="31">
        <f t="shared" si="3"/>
        <v>0</v>
      </c>
    </row>
    <row r="145" spans="2:13" s="30" customFormat="1" ht="26.25" customHeight="1" x14ac:dyDescent="0.2">
      <c r="B145" s="33">
        <v>130</v>
      </c>
      <c r="C145" s="95"/>
      <c r="D145" s="95"/>
      <c r="E145" s="95"/>
      <c r="F145" s="95"/>
      <c r="G145" s="95"/>
      <c r="H145" s="95"/>
      <c r="I145" s="31"/>
      <c r="J145" s="32"/>
      <c r="K145" s="31"/>
      <c r="L145" s="31"/>
      <c r="M145" s="31">
        <f t="shared" si="3"/>
        <v>0</v>
      </c>
    </row>
    <row r="146" spans="2:13" s="30" customFormat="1" ht="26.25" customHeight="1" x14ac:dyDescent="0.2">
      <c r="B146" s="33">
        <v>131</v>
      </c>
      <c r="C146" s="95"/>
      <c r="D146" s="95"/>
      <c r="E146" s="95"/>
      <c r="F146" s="95"/>
      <c r="G146" s="95"/>
      <c r="H146" s="95"/>
      <c r="I146" s="31"/>
      <c r="J146" s="32"/>
      <c r="K146" s="31"/>
      <c r="L146" s="31"/>
      <c r="M146" s="31">
        <f t="shared" si="3"/>
        <v>0</v>
      </c>
    </row>
    <row r="147" spans="2:13" s="30" customFormat="1" ht="26.25" customHeight="1" x14ac:dyDescent="0.2">
      <c r="B147" s="33">
        <v>132</v>
      </c>
      <c r="C147" s="95"/>
      <c r="D147" s="95"/>
      <c r="E147" s="95"/>
      <c r="F147" s="95"/>
      <c r="G147" s="95"/>
      <c r="H147" s="95"/>
      <c r="I147" s="31"/>
      <c r="J147" s="32"/>
      <c r="K147" s="31"/>
      <c r="L147" s="31"/>
      <c r="M147" s="31">
        <f t="shared" si="3"/>
        <v>0</v>
      </c>
    </row>
    <row r="148" spans="2:13" s="30" customFormat="1" ht="26.25" customHeight="1" x14ac:dyDescent="0.2">
      <c r="B148" s="33">
        <v>133</v>
      </c>
      <c r="C148" s="95"/>
      <c r="D148" s="95"/>
      <c r="E148" s="95"/>
      <c r="F148" s="95"/>
      <c r="G148" s="95"/>
      <c r="H148" s="95"/>
      <c r="I148" s="31"/>
      <c r="J148" s="32"/>
      <c r="K148" s="31"/>
      <c r="L148" s="31"/>
      <c r="M148" s="31">
        <f t="shared" si="3"/>
        <v>0</v>
      </c>
    </row>
    <row r="149" spans="2:13" s="30" customFormat="1" ht="26.25" customHeight="1" x14ac:dyDescent="0.2">
      <c r="B149" s="33">
        <v>134</v>
      </c>
      <c r="C149" s="95"/>
      <c r="D149" s="95"/>
      <c r="E149" s="95"/>
      <c r="F149" s="95"/>
      <c r="G149" s="95"/>
      <c r="H149" s="95"/>
      <c r="I149" s="31"/>
      <c r="J149" s="32"/>
      <c r="K149" s="31"/>
      <c r="L149" s="31"/>
      <c r="M149" s="31">
        <f t="shared" si="3"/>
        <v>0</v>
      </c>
    </row>
    <row r="150" spans="2:13" s="30" customFormat="1" ht="26.25" customHeight="1" x14ac:dyDescent="0.2">
      <c r="B150" s="33">
        <v>135</v>
      </c>
      <c r="C150" s="95"/>
      <c r="D150" s="95"/>
      <c r="E150" s="95"/>
      <c r="F150" s="95"/>
      <c r="G150" s="95"/>
      <c r="H150" s="95"/>
      <c r="I150" s="31"/>
      <c r="J150" s="32"/>
      <c r="K150" s="31"/>
      <c r="L150" s="31"/>
      <c r="M150" s="31">
        <f t="shared" si="3"/>
        <v>0</v>
      </c>
    </row>
    <row r="151" spans="2:13" x14ac:dyDescent="0.2">
      <c r="L151" s="29" t="s">
        <v>44</v>
      </c>
      <c r="M151" s="30" t="s">
        <v>44</v>
      </c>
    </row>
  </sheetData>
  <dataConsolidate/>
  <mergeCells count="145">
    <mergeCell ref="E3:H3"/>
    <mergeCell ref="E5:H5"/>
    <mergeCell ref="E7:H7"/>
    <mergeCell ref="J7:M8"/>
    <mergeCell ref="C9:H9"/>
    <mergeCell ref="J9:M9"/>
    <mergeCell ref="G11:H12"/>
    <mergeCell ref="K11:K12"/>
    <mergeCell ref="B14:C14"/>
    <mergeCell ref="D14:M14"/>
    <mergeCell ref="C15:H15"/>
    <mergeCell ref="C16:H16"/>
    <mergeCell ref="C17:H17"/>
    <mergeCell ref="C18:H18"/>
    <mergeCell ref="C19:H19"/>
    <mergeCell ref="C20:H20"/>
    <mergeCell ref="C21:H21"/>
    <mergeCell ref="C22:H22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41:H41"/>
    <mergeCell ref="C42:H42"/>
    <mergeCell ref="C43:H43"/>
    <mergeCell ref="C44:H44"/>
    <mergeCell ref="C45:H45"/>
    <mergeCell ref="C46:H46"/>
    <mergeCell ref="C47:H47"/>
    <mergeCell ref="C48:H48"/>
    <mergeCell ref="C49:H49"/>
    <mergeCell ref="C50:H50"/>
    <mergeCell ref="C51:H51"/>
    <mergeCell ref="C52:H52"/>
    <mergeCell ref="C53:H53"/>
    <mergeCell ref="C54:H54"/>
    <mergeCell ref="C55:H55"/>
    <mergeCell ref="C56:H56"/>
    <mergeCell ref="C57:H57"/>
    <mergeCell ref="C58:H58"/>
    <mergeCell ref="C59:H59"/>
    <mergeCell ref="C60:H60"/>
    <mergeCell ref="C61:H61"/>
    <mergeCell ref="C62:H62"/>
    <mergeCell ref="C63:H63"/>
    <mergeCell ref="C64:H64"/>
    <mergeCell ref="C65:H65"/>
    <mergeCell ref="C66:H66"/>
    <mergeCell ref="C67:H67"/>
    <mergeCell ref="C68:H68"/>
    <mergeCell ref="C69:H69"/>
    <mergeCell ref="C70:H70"/>
    <mergeCell ref="C71:H71"/>
    <mergeCell ref="C72:H72"/>
    <mergeCell ref="C73:H73"/>
    <mergeCell ref="C74:H74"/>
    <mergeCell ref="C75:H75"/>
    <mergeCell ref="C76:H76"/>
    <mergeCell ref="C77:H77"/>
    <mergeCell ref="C78:H78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H102"/>
    <mergeCell ref="C103:H103"/>
    <mergeCell ref="C104:H104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50:H150"/>
    <mergeCell ref="C144:H144"/>
    <mergeCell ref="C145:H145"/>
    <mergeCell ref="C146:H146"/>
    <mergeCell ref="C147:H147"/>
    <mergeCell ref="C148:H148"/>
    <mergeCell ref="C149:H149"/>
  </mergeCells>
  <dataValidations count="3">
    <dataValidation type="list" allowBlank="1" showInputMessage="1" showErrorMessage="1" sqref="C9:H9" xr:uid="{2DD0101C-B150-4634-A0EA-5529DB0496C1}">
      <formula1>"Oficio,Auto de Seguimiento,Resolución"</formula1>
    </dataValidation>
    <dataValidation type="list" allowBlank="1" showInputMessage="1" showErrorMessage="1" sqref="K16:K150" xr:uid="{FC10182C-CC6D-45D6-A172-AA35D38B38DE}">
      <formula1>"1,2,3,4,5,6,7,8,9,10"</formula1>
    </dataValidation>
    <dataValidation type="list" allowBlank="1" showInputMessage="1" showErrorMessage="1" sqref="E11" xr:uid="{BE75AE0F-D3D8-473A-8302-5D552A811F84}">
      <formula1>"Si,No"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D7298-807E-4D63-8CB3-A0CB757C9905}">
  <dimension ref="A1:N46"/>
  <sheetViews>
    <sheetView zoomScale="115" zoomScaleNormal="115" workbookViewId="0">
      <selection activeCell="E1" sqref="E1"/>
    </sheetView>
  </sheetViews>
  <sheetFormatPr baseColWidth="10" defaultColWidth="11.42578125" defaultRowHeight="15" x14ac:dyDescent="0.25"/>
  <cols>
    <col min="1" max="1" width="8.5703125" customWidth="1"/>
    <col min="2" max="2" width="40.5703125" customWidth="1"/>
    <col min="3" max="3" width="13" customWidth="1"/>
    <col min="4" max="4" width="10.140625" customWidth="1"/>
    <col min="5" max="5" width="21.140625" customWidth="1"/>
    <col min="6" max="6" width="11" customWidth="1"/>
    <col min="7" max="8" width="19.7109375" customWidth="1"/>
  </cols>
  <sheetData>
    <row r="1" spans="1:14" ht="15" customHeight="1" x14ac:dyDescent="0.25">
      <c r="I1" s="28"/>
      <c r="J1" s="28"/>
      <c r="K1" s="28"/>
      <c r="L1" s="28"/>
      <c r="M1" s="28"/>
      <c r="N1" s="28"/>
    </row>
    <row r="2" spans="1:14" x14ac:dyDescent="0.25">
      <c r="D2" s="25" t="s">
        <v>104</v>
      </c>
      <c r="E2" s="25"/>
      <c r="F2" s="25"/>
      <c r="G2" s="25"/>
      <c r="H2" s="25"/>
    </row>
    <row r="3" spans="1:14" s="25" customFormat="1" x14ac:dyDescent="0.25">
      <c r="B3" s="27" t="s">
        <v>45</v>
      </c>
      <c r="C3" s="26"/>
    </row>
    <row r="4" spans="1:14" s="23" customFormat="1" ht="30" x14ac:dyDescent="0.25">
      <c r="B4" s="24" t="s">
        <v>46</v>
      </c>
      <c r="C4" s="24" t="s">
        <v>37</v>
      </c>
      <c r="D4" s="24" t="s">
        <v>47</v>
      </c>
      <c r="E4" s="24" t="s">
        <v>40</v>
      </c>
      <c r="F4" s="24" t="s">
        <v>48</v>
      </c>
      <c r="G4" s="24" t="s">
        <v>49</v>
      </c>
      <c r="H4" s="24" t="s">
        <v>50</v>
      </c>
    </row>
    <row r="5" spans="1:14" x14ac:dyDescent="0.25">
      <c r="A5">
        <v>1</v>
      </c>
      <c r="B5" s="22" t="s">
        <v>41</v>
      </c>
      <c r="C5" s="21">
        <f>IFERROR((VLOOKUP(B5,'FicTecnica Individual Tipo 2dc'!$I$15:$J$150,2,FALSE)),0)</f>
        <v>0</v>
      </c>
      <c r="D5" s="20">
        <f>IFERROR((VLOOKUP($B5,'FicTecnica Individual Tipo 2dc'!$I$16:$K$150,3,FALSE)),0)</f>
        <v>6</v>
      </c>
      <c r="E5" s="20">
        <f>'FicTecnica Individual Tipo 2dc'!M16</f>
        <v>21.917499999999997</v>
      </c>
      <c r="F5" s="20">
        <f t="shared" ref="F5:F23" si="0">ROUND((E5/30),2)</f>
        <v>0.73</v>
      </c>
      <c r="G5" s="19">
        <f t="shared" ref="G5:G23" si="1">IFERROR((VLOOKUP($D5,$C$32:$E$46,3,FALSE)),0)</f>
        <v>6622578</v>
      </c>
      <c r="H5" s="19">
        <f t="shared" ref="H5:H23" si="2">+G5*F5</f>
        <v>4834481.9399999995</v>
      </c>
    </row>
    <row r="6" spans="1:14" x14ac:dyDescent="0.25">
      <c r="A6">
        <v>2</v>
      </c>
      <c r="B6" s="22" t="s">
        <v>51</v>
      </c>
      <c r="C6" s="21">
        <f>IFERROR((VLOOKUP(B6,'FicTecnica Individual Tipo 2dc'!$I$15:$J$150,2,FALSE)),0)</f>
        <v>0</v>
      </c>
      <c r="D6" s="20">
        <f>IFERROR((VLOOKUP($B6,'FicTecnica Individual Tipo 2dc'!$I$16:$K$150,3,FALSE)),0)</f>
        <v>0</v>
      </c>
      <c r="E6" s="20">
        <f>SUMIFS('FicTecnica Individual Tipo 2dc'!$M$15:$M$150,'FicTecnica Individual Tipo 2dc'!$I$15:$I$150,$B6,'FicTecnica Individual Tipo 2dc'!$K$15:$K$150,$D6)</f>
        <v>0</v>
      </c>
      <c r="F6" s="20">
        <f t="shared" si="0"/>
        <v>0</v>
      </c>
      <c r="G6" s="19">
        <f t="shared" si="1"/>
        <v>0</v>
      </c>
      <c r="H6" s="19">
        <f t="shared" si="2"/>
        <v>0</v>
      </c>
    </row>
    <row r="7" spans="1:14" x14ac:dyDescent="0.25">
      <c r="A7">
        <v>3</v>
      </c>
      <c r="B7" s="22" t="s">
        <v>52</v>
      </c>
      <c r="C7" s="21">
        <f>IFERROR((VLOOKUP(B7,'FicTecnica Individual Tipo 2dc'!$I$15:$J$150,2,FALSE)),0)</f>
        <v>0</v>
      </c>
      <c r="D7" s="20">
        <f>IFERROR((VLOOKUP($B7,'FicTecnica Individual Tipo 2dc'!$I$16:$K$150,3,FALSE)),0)</f>
        <v>0</v>
      </c>
      <c r="E7" s="20">
        <f>SUMIFS('FicTecnica Individual Tipo 2dc'!$M$15:$M$150,'FicTecnica Individual Tipo 2dc'!$I$15:$I$150,$B7,'FicTecnica Individual Tipo 2dc'!$K$15:$K$150,$D7)</f>
        <v>0</v>
      </c>
      <c r="F7" s="20">
        <f t="shared" si="0"/>
        <v>0</v>
      </c>
      <c r="G7" s="19">
        <f t="shared" si="1"/>
        <v>0</v>
      </c>
      <c r="H7" s="19">
        <f t="shared" si="2"/>
        <v>0</v>
      </c>
    </row>
    <row r="8" spans="1:14" x14ac:dyDescent="0.25">
      <c r="A8">
        <v>4</v>
      </c>
      <c r="B8" s="22" t="s">
        <v>53</v>
      </c>
      <c r="C8" s="21">
        <f>IFERROR((VLOOKUP(B8,'FicTecnica Individual Tipo 2dc'!$I$15:$J$150,2,FALSE)),0)</f>
        <v>0</v>
      </c>
      <c r="D8" s="20">
        <f>IFERROR((VLOOKUP($B8,'FicTecnica Individual Tipo 2dc'!$I$16:$K$150,3,FALSE)),0)</f>
        <v>0</v>
      </c>
      <c r="E8" s="20">
        <f>SUMIFS('FicTecnica Individual Tipo 2dc'!$M$15:$M$150,'FicTecnica Individual Tipo 2dc'!$I$15:$I$150,$B8,'FicTecnica Individual Tipo 2dc'!$K$15:$K$150,$D8)</f>
        <v>0</v>
      </c>
      <c r="F8" s="20">
        <f t="shared" si="0"/>
        <v>0</v>
      </c>
      <c r="G8" s="19">
        <f t="shared" si="1"/>
        <v>0</v>
      </c>
      <c r="H8" s="19">
        <f t="shared" si="2"/>
        <v>0</v>
      </c>
    </row>
    <row r="9" spans="1:14" x14ac:dyDescent="0.25">
      <c r="A9">
        <v>5</v>
      </c>
      <c r="B9" s="22" t="s">
        <v>54</v>
      </c>
      <c r="C9" s="21">
        <f>IFERROR((VLOOKUP(B9,'FicTecnica Individual Tipo 2dc'!$I$15:$J$150,2,FALSE)),0)</f>
        <v>0</v>
      </c>
      <c r="D9" s="20">
        <f>IFERROR((VLOOKUP($B9,'FicTecnica Individual Tipo 2dc'!$I$16:$K$150,3,FALSE)),0)</f>
        <v>0</v>
      </c>
      <c r="E9" s="20">
        <f>SUMIFS('FicTecnica Individual Tipo 2dc'!$M$15:$M$150,'FicTecnica Individual Tipo 2dc'!$I$15:$I$150,$B9,'FicTecnica Individual Tipo 2dc'!$K$15:$K$150,$D9)</f>
        <v>0</v>
      </c>
      <c r="F9" s="20">
        <f t="shared" si="0"/>
        <v>0</v>
      </c>
      <c r="G9" s="19">
        <f t="shared" si="1"/>
        <v>0</v>
      </c>
      <c r="H9" s="19">
        <f t="shared" si="2"/>
        <v>0</v>
      </c>
    </row>
    <row r="10" spans="1:14" x14ac:dyDescent="0.25">
      <c r="A10">
        <v>6</v>
      </c>
      <c r="B10" s="22" t="s">
        <v>55</v>
      </c>
      <c r="C10" s="21">
        <f>IFERROR((VLOOKUP(B10,'FicTecnica Individual Tipo 2dc'!$I$15:$J$150,2,FALSE)),0)</f>
        <v>0</v>
      </c>
      <c r="D10" s="20">
        <f>IFERROR((VLOOKUP($B10,'FicTecnica Individual Tipo 2dc'!$I$16:$K$150,3,FALSE)),0)</f>
        <v>0</v>
      </c>
      <c r="E10" s="20">
        <f>SUMIFS('FicTecnica Individual Tipo 2dc'!$M$15:$M$150,'FicTecnica Individual Tipo 2dc'!$I$15:$I$150,$B10,'FicTecnica Individual Tipo 2dc'!$K$15:$K$150,$D10)</f>
        <v>0</v>
      </c>
      <c r="F10" s="20">
        <f t="shared" si="0"/>
        <v>0</v>
      </c>
      <c r="G10" s="19">
        <f t="shared" si="1"/>
        <v>0</v>
      </c>
      <c r="H10" s="19">
        <f t="shared" si="2"/>
        <v>0</v>
      </c>
    </row>
    <row r="11" spans="1:14" x14ac:dyDescent="0.25">
      <c r="A11">
        <v>7</v>
      </c>
      <c r="B11" s="22" t="s">
        <v>56</v>
      </c>
      <c r="C11" s="21">
        <f>IFERROR((VLOOKUP(B11,'FicTecnica Individual Tipo 2dc'!$I$15:$J$150,2,FALSE)),0)</f>
        <v>0</v>
      </c>
      <c r="D11" s="20">
        <f>IFERROR((VLOOKUP($B11,'FicTecnica Individual Tipo 2dc'!$I$16:$K$150,3,FALSE)),0)</f>
        <v>0</v>
      </c>
      <c r="E11" s="20">
        <f>SUMIFS('FicTecnica Individual Tipo 2dc'!$M$15:$M$150,'FicTecnica Individual Tipo 2dc'!$I$15:$I$150,$B11,'FicTecnica Individual Tipo 2dc'!$K$15:$K$150,$D11)</f>
        <v>0</v>
      </c>
      <c r="F11" s="20">
        <f t="shared" si="0"/>
        <v>0</v>
      </c>
      <c r="G11" s="19">
        <f t="shared" si="1"/>
        <v>0</v>
      </c>
      <c r="H11" s="19">
        <f t="shared" si="2"/>
        <v>0</v>
      </c>
    </row>
    <row r="12" spans="1:14" x14ac:dyDescent="0.25">
      <c r="A12">
        <v>8</v>
      </c>
      <c r="B12" s="22" t="s">
        <v>57</v>
      </c>
      <c r="C12" s="21">
        <f>IFERROR((VLOOKUP(B12,'FicTecnica Individual Tipo 2dc'!$I$15:$J$150,2,FALSE)),0)</f>
        <v>0</v>
      </c>
      <c r="D12" s="20">
        <f>IFERROR((VLOOKUP($B12,'FicTecnica Individual Tipo 2dc'!$I$16:$K$150,3,FALSE)),0)</f>
        <v>0</v>
      </c>
      <c r="E12" s="20">
        <f>SUMIFS('FicTecnica Individual Tipo 2dc'!$M$15:$M$150,'FicTecnica Individual Tipo 2dc'!$I$15:$I$150,$B12,'FicTecnica Individual Tipo 2dc'!$K$15:$K$150,$D12)</f>
        <v>0</v>
      </c>
      <c r="F12" s="20">
        <f t="shared" si="0"/>
        <v>0</v>
      </c>
      <c r="G12" s="19">
        <f t="shared" si="1"/>
        <v>0</v>
      </c>
      <c r="H12" s="19">
        <f t="shared" si="2"/>
        <v>0</v>
      </c>
    </row>
    <row r="13" spans="1:14" x14ac:dyDescent="0.25">
      <c r="A13">
        <v>9</v>
      </c>
      <c r="B13" s="22" t="s">
        <v>58</v>
      </c>
      <c r="C13" s="21">
        <f>IFERROR((VLOOKUP(B13,'FicTecnica Individual Tipo 2dc'!$I$15:$J$150,2,FALSE)),0)</f>
        <v>0</v>
      </c>
      <c r="D13" s="20">
        <f>IFERROR((VLOOKUP($B13,'FicTecnica Individual Tipo 2dc'!$I$16:$K$150,3,FALSE)),0)</f>
        <v>0</v>
      </c>
      <c r="E13" s="20">
        <f>SUMIFS('FicTecnica Individual Tipo 2dc'!$M$15:$M$150,'FicTecnica Individual Tipo 2dc'!$I$15:$I$150,$B13,'FicTecnica Individual Tipo 2dc'!$K$15:$K$150,$D13)</f>
        <v>0</v>
      </c>
      <c r="F13" s="20">
        <f t="shared" si="0"/>
        <v>0</v>
      </c>
      <c r="G13" s="19">
        <f t="shared" si="1"/>
        <v>0</v>
      </c>
      <c r="H13" s="19">
        <f t="shared" si="2"/>
        <v>0</v>
      </c>
    </row>
    <row r="14" spans="1:14" x14ac:dyDescent="0.25">
      <c r="A14">
        <v>10</v>
      </c>
      <c r="B14" s="22" t="s">
        <v>59</v>
      </c>
      <c r="C14" s="21">
        <f>IFERROR((VLOOKUP(B14,'FicTecnica Individual Tipo 2dc'!$I$15:$J$150,2,FALSE)),0)</f>
        <v>0</v>
      </c>
      <c r="D14" s="20">
        <f>IFERROR((VLOOKUP($B14,'FicTecnica Individual Tipo 2dc'!$I$16:$K$150,3,FALSE)),0)</f>
        <v>0</v>
      </c>
      <c r="E14" s="20">
        <f>SUMIFS('FicTecnica Individual Tipo 2dc'!$M$15:$M$150,'FicTecnica Individual Tipo 2dc'!$I$15:$I$150,$B14,'FicTecnica Individual Tipo 2dc'!$K$15:$K$150,$D14)</f>
        <v>0</v>
      </c>
      <c r="F14" s="20">
        <f t="shared" si="0"/>
        <v>0</v>
      </c>
      <c r="G14" s="19">
        <f t="shared" si="1"/>
        <v>0</v>
      </c>
      <c r="H14" s="19">
        <f t="shared" si="2"/>
        <v>0</v>
      </c>
    </row>
    <row r="15" spans="1:14" x14ac:dyDescent="0.25">
      <c r="A15">
        <v>11</v>
      </c>
      <c r="B15" s="22" t="s">
        <v>60</v>
      </c>
      <c r="C15" s="21">
        <f>IFERROR((VLOOKUP(B15,'FicTecnica Individual Tipo 2dc'!$I$15:$J$150,2,FALSE)),0)</f>
        <v>0</v>
      </c>
      <c r="D15" s="20">
        <f>IFERROR((VLOOKUP($B15,'FicTecnica Individual Tipo 2dc'!$I$16:$K$150,3,FALSE)),0)</f>
        <v>0</v>
      </c>
      <c r="E15" s="20">
        <f>SUMIFS('FicTecnica Individual Tipo 2dc'!$M$15:$M$150,'FicTecnica Individual Tipo 2dc'!$I$15:$I$150,$B15,'FicTecnica Individual Tipo 2dc'!$K$15:$K$150,$D15)</f>
        <v>0</v>
      </c>
      <c r="F15" s="20">
        <f t="shared" si="0"/>
        <v>0</v>
      </c>
      <c r="G15" s="19">
        <f t="shared" si="1"/>
        <v>0</v>
      </c>
      <c r="H15" s="19">
        <f t="shared" si="2"/>
        <v>0</v>
      </c>
    </row>
    <row r="16" spans="1:14" x14ac:dyDescent="0.25">
      <c r="A16">
        <v>12</v>
      </c>
      <c r="B16" s="22" t="s">
        <v>61</v>
      </c>
      <c r="C16" s="21">
        <f>IFERROR((VLOOKUP(B16,'FicTecnica Individual Tipo 2dc'!$I$15:$J$150,2,FALSE)),0)</f>
        <v>0</v>
      </c>
      <c r="D16" s="20">
        <f>IFERROR((VLOOKUP($B16,'FicTecnica Individual Tipo 2dc'!$I$16:$K$150,3,FALSE)),0)</f>
        <v>0</v>
      </c>
      <c r="E16" s="20">
        <f>SUMIFS('FicTecnica Individual Tipo 2dc'!$M$15:$M$150,'FicTecnica Individual Tipo 2dc'!$I$15:$I$150,$B16,'FicTecnica Individual Tipo 2dc'!$K$15:$K$150,$D16)</f>
        <v>0</v>
      </c>
      <c r="F16" s="20">
        <f t="shared" si="0"/>
        <v>0</v>
      </c>
      <c r="G16" s="19">
        <f t="shared" si="1"/>
        <v>0</v>
      </c>
      <c r="H16" s="19">
        <f t="shared" si="2"/>
        <v>0</v>
      </c>
    </row>
    <row r="17" spans="1:8" x14ac:dyDescent="0.25">
      <c r="A17">
        <v>13</v>
      </c>
      <c r="B17" s="22" t="s">
        <v>62</v>
      </c>
      <c r="C17" s="21">
        <f>IFERROR((VLOOKUP(B17,'FicTecnica Individual Tipo 2dc'!$I$15:$J$150,2,FALSE)),0)</f>
        <v>0</v>
      </c>
      <c r="D17" s="20">
        <f>IFERROR((VLOOKUP($B17,'FicTecnica Individual Tipo 2dc'!$I$16:$K$150,3,FALSE)),0)</f>
        <v>0</v>
      </c>
      <c r="E17" s="20">
        <f>SUMIFS('FicTecnica Individual Tipo 2dc'!$M$15:$M$150,'FicTecnica Individual Tipo 2dc'!$I$15:$I$150,$B17,'FicTecnica Individual Tipo 2dc'!$K$15:$K$150,$D17)</f>
        <v>0</v>
      </c>
      <c r="F17" s="20">
        <f t="shared" si="0"/>
        <v>0</v>
      </c>
      <c r="G17" s="19">
        <f t="shared" si="1"/>
        <v>0</v>
      </c>
      <c r="H17" s="19">
        <f t="shared" si="2"/>
        <v>0</v>
      </c>
    </row>
    <row r="18" spans="1:8" x14ac:dyDescent="0.25">
      <c r="A18">
        <v>14</v>
      </c>
      <c r="B18" s="22" t="s">
        <v>63</v>
      </c>
      <c r="C18" s="21">
        <f>IFERROR((VLOOKUP(B18,'FicTecnica Individual Tipo 2dc'!$I$15:$J$150,2,FALSE)),0)</f>
        <v>0</v>
      </c>
      <c r="D18" s="20">
        <f>IFERROR((VLOOKUP($B18,'FicTecnica Individual Tipo 2dc'!$I$16:$K$150,3,FALSE)),0)</f>
        <v>0</v>
      </c>
      <c r="E18" s="20">
        <f>SUMIFS('FicTecnica Individual Tipo 2dc'!$M$15:$M$150,'FicTecnica Individual Tipo 2dc'!$I$15:$I$150,$B18,'FicTecnica Individual Tipo 2dc'!$K$15:$K$150,$D18)</f>
        <v>0</v>
      </c>
      <c r="F18" s="20">
        <f t="shared" si="0"/>
        <v>0</v>
      </c>
      <c r="G18" s="19">
        <f t="shared" si="1"/>
        <v>0</v>
      </c>
      <c r="H18" s="19">
        <f t="shared" si="2"/>
        <v>0</v>
      </c>
    </row>
    <row r="19" spans="1:8" x14ac:dyDescent="0.25">
      <c r="A19">
        <v>15</v>
      </c>
      <c r="B19" s="22" t="s">
        <v>64</v>
      </c>
      <c r="C19" s="21">
        <f>IFERROR((VLOOKUP(B19,'FicTecnica Individual Tipo 2dc'!$I$15:$J$150,2,FALSE)),0)</f>
        <v>0</v>
      </c>
      <c r="D19" s="20">
        <f>IFERROR((VLOOKUP($B19,'FicTecnica Individual Tipo 2dc'!$I$16:$K$150,3,FALSE)),0)</f>
        <v>0</v>
      </c>
      <c r="E19" s="20">
        <f>SUMIFS('FicTecnica Individual Tipo 2dc'!$M$15:$M$150,'FicTecnica Individual Tipo 2dc'!$I$15:$I$150,$B19,'FicTecnica Individual Tipo 2dc'!$K$15:$K$150,$D19)</f>
        <v>0</v>
      </c>
      <c r="F19" s="20">
        <f t="shared" si="0"/>
        <v>0</v>
      </c>
      <c r="G19" s="19">
        <f t="shared" si="1"/>
        <v>0</v>
      </c>
      <c r="H19" s="19">
        <f t="shared" si="2"/>
        <v>0</v>
      </c>
    </row>
    <row r="20" spans="1:8" x14ac:dyDescent="0.25">
      <c r="A20">
        <v>16</v>
      </c>
      <c r="B20" s="22" t="s">
        <v>65</v>
      </c>
      <c r="C20" s="21">
        <f>IFERROR((VLOOKUP(B20,'FicTecnica Individual Tipo 2dc'!$I$15:$J$150,2,FALSE)),0)</f>
        <v>0</v>
      </c>
      <c r="D20" s="20">
        <f>IFERROR((VLOOKUP($B20,'FicTecnica Individual Tipo 2dc'!$I$16:$K$150,3,FALSE)),0)</f>
        <v>0</v>
      </c>
      <c r="E20" s="20">
        <f>SUMIFS('FicTecnica Individual Tipo 2dc'!$M$15:$M$150,'FicTecnica Individual Tipo 2dc'!$I$15:$I$150,$B20,'FicTecnica Individual Tipo 2dc'!$K$15:$K$150,$D20)</f>
        <v>0</v>
      </c>
      <c r="F20" s="20">
        <f t="shared" si="0"/>
        <v>0</v>
      </c>
      <c r="G20" s="19">
        <f t="shared" si="1"/>
        <v>0</v>
      </c>
      <c r="H20" s="19">
        <f t="shared" si="2"/>
        <v>0</v>
      </c>
    </row>
    <row r="21" spans="1:8" x14ac:dyDescent="0.25">
      <c r="A21">
        <v>17</v>
      </c>
      <c r="B21" s="22" t="s">
        <v>66</v>
      </c>
      <c r="C21" s="21">
        <f>IFERROR((VLOOKUP(B21,'FicTecnica Individual Tipo 2dc'!$I$15:$J$150,2,FALSE)),0)</f>
        <v>0</v>
      </c>
      <c r="D21" s="20">
        <v>4</v>
      </c>
      <c r="E21" s="20">
        <f>'FicTecnica Individual Tipo 2dc'!M17</f>
        <v>1.375</v>
      </c>
      <c r="F21" s="20">
        <f t="shared" si="0"/>
        <v>0.05</v>
      </c>
      <c r="G21" s="19">
        <f t="shared" si="1"/>
        <v>8187914</v>
      </c>
      <c r="H21" s="19">
        <f t="shared" si="2"/>
        <v>409395.7</v>
      </c>
    </row>
    <row r="22" spans="1:8" x14ac:dyDescent="0.25">
      <c r="A22">
        <v>18</v>
      </c>
      <c r="B22" s="22" t="s">
        <v>42</v>
      </c>
      <c r="C22" s="21">
        <f>IFERROR((VLOOKUP(B22,'FicTecnica Individual Tipo 2dc'!$I$15:$J$150,2,FALSE)),0)</f>
        <v>0</v>
      </c>
      <c r="D22" s="20">
        <f>IFERROR((VLOOKUP($B22,'FicTecnica Individual Tipo 2dc'!$I$16:$K$150,3,FALSE)),0)</f>
        <v>5</v>
      </c>
      <c r="E22" s="20">
        <f>'FicTecnica Individual Tipo 2dc'!M18</f>
        <v>0.45874999999999999</v>
      </c>
      <c r="F22" s="20">
        <f t="shared" si="0"/>
        <v>0.02</v>
      </c>
      <c r="G22" s="19">
        <f t="shared" si="1"/>
        <v>7345039</v>
      </c>
      <c r="H22" s="19">
        <f t="shared" si="2"/>
        <v>146900.78</v>
      </c>
    </row>
    <row r="23" spans="1:8" x14ac:dyDescent="0.25">
      <c r="A23">
        <v>19</v>
      </c>
      <c r="B23" s="22" t="s">
        <v>43</v>
      </c>
      <c r="C23" s="21">
        <f>IFERROR((VLOOKUP(B23,'FicTecnica Individual Tipo 2dc'!$I$15:$J$150,2,FALSE)),0)</f>
        <v>0</v>
      </c>
      <c r="D23" s="20">
        <f>IFERROR((VLOOKUP($B23,'FicTecnica Individual Tipo 2dc'!$I$16:$K$150,3,FALSE)),0)</f>
        <v>3</v>
      </c>
      <c r="E23" s="20">
        <f>'FicTecnica Individual Tipo 2dc'!M19</f>
        <v>0.5</v>
      </c>
      <c r="F23" s="20">
        <f t="shared" si="0"/>
        <v>0.02</v>
      </c>
      <c r="G23" s="19">
        <f t="shared" si="1"/>
        <v>9632838</v>
      </c>
      <c r="H23" s="19">
        <f t="shared" si="2"/>
        <v>192656.76</v>
      </c>
    </row>
    <row r="24" spans="1:8" ht="15.75" thickBot="1" x14ac:dyDescent="0.3">
      <c r="G24" s="10"/>
      <c r="H24" s="10"/>
    </row>
    <row r="25" spans="1:8" ht="15.75" thickBot="1" x14ac:dyDescent="0.3">
      <c r="B25" s="18" t="s">
        <v>67</v>
      </c>
      <c r="C25" s="18"/>
      <c r="G25" s="10"/>
      <c r="H25" s="10"/>
    </row>
    <row r="26" spans="1:8" ht="15.75" thickBot="1" x14ac:dyDescent="0.3">
      <c r="B26" s="18" t="s">
        <v>68</v>
      </c>
      <c r="C26" s="18"/>
      <c r="G26" s="10"/>
      <c r="H26" s="10"/>
    </row>
    <row r="27" spans="1:8" ht="15.75" thickBot="1" x14ac:dyDescent="0.3">
      <c r="B27" s="18" t="s">
        <v>69</v>
      </c>
      <c r="C27" s="17">
        <f>SUM(H5:H23)</f>
        <v>5583435.1799999997</v>
      </c>
      <c r="G27" s="10"/>
    </row>
    <row r="28" spans="1:8" ht="15.75" thickBot="1" x14ac:dyDescent="0.3">
      <c r="B28" s="18" t="s">
        <v>70</v>
      </c>
      <c r="C28" s="17">
        <f>+C27*25%</f>
        <v>1395858.7949999999</v>
      </c>
      <c r="G28" s="10"/>
    </row>
    <row r="29" spans="1:8" ht="15.75" thickBot="1" x14ac:dyDescent="0.3">
      <c r="B29" s="16" t="s">
        <v>71</v>
      </c>
      <c r="C29" s="15">
        <f>ROUND((C27+C28),-3)</f>
        <v>6979000</v>
      </c>
      <c r="G29" s="10"/>
    </row>
    <row r="31" spans="1:8" ht="15.75" thickBot="1" x14ac:dyDescent="0.3"/>
    <row r="32" spans="1:8" ht="30" x14ac:dyDescent="0.25">
      <c r="B32" s="14" t="s">
        <v>72</v>
      </c>
      <c r="C32" s="13" t="s">
        <v>73</v>
      </c>
      <c r="D32" s="12"/>
      <c r="E32" s="11" t="s">
        <v>74</v>
      </c>
    </row>
    <row r="33" spans="2:8" x14ac:dyDescent="0.25">
      <c r="B33" s="8" t="s">
        <v>75</v>
      </c>
      <c r="C33" s="7">
        <v>1</v>
      </c>
      <c r="D33" s="6"/>
      <c r="E33" s="5">
        <v>14638136</v>
      </c>
    </row>
    <row r="34" spans="2:8" x14ac:dyDescent="0.25">
      <c r="B34" s="8" t="s">
        <v>76</v>
      </c>
      <c r="C34" s="7">
        <v>2</v>
      </c>
      <c r="D34" s="6"/>
      <c r="E34" s="5">
        <v>11214703</v>
      </c>
      <c r="H34" s="10"/>
    </row>
    <row r="35" spans="2:8" x14ac:dyDescent="0.25">
      <c r="B35" s="8" t="s">
        <v>77</v>
      </c>
      <c r="C35" s="7">
        <v>3</v>
      </c>
      <c r="D35" s="6"/>
      <c r="E35" s="5">
        <v>9632838</v>
      </c>
      <c r="H35" s="10"/>
    </row>
    <row r="36" spans="2:8" x14ac:dyDescent="0.25">
      <c r="B36" s="8" t="s">
        <v>78</v>
      </c>
      <c r="C36" s="7">
        <v>4</v>
      </c>
      <c r="D36" s="6"/>
      <c r="E36" s="5">
        <v>8187914</v>
      </c>
      <c r="H36" s="9"/>
    </row>
    <row r="37" spans="2:8" x14ac:dyDescent="0.25">
      <c r="B37" s="8" t="s">
        <v>79</v>
      </c>
      <c r="C37" s="7">
        <v>5</v>
      </c>
      <c r="D37" s="6"/>
      <c r="E37" s="5">
        <v>7345039</v>
      </c>
    </row>
    <row r="38" spans="2:8" x14ac:dyDescent="0.25">
      <c r="B38" s="8" t="s">
        <v>80</v>
      </c>
      <c r="C38" s="7">
        <v>6</v>
      </c>
      <c r="D38" s="6"/>
      <c r="E38" s="5">
        <v>6622578</v>
      </c>
    </row>
    <row r="39" spans="2:8" x14ac:dyDescent="0.25">
      <c r="B39" s="8" t="s">
        <v>81</v>
      </c>
      <c r="C39" s="7">
        <v>7</v>
      </c>
      <c r="D39" s="6"/>
      <c r="E39" s="5">
        <v>4936831</v>
      </c>
    </row>
    <row r="40" spans="2:8" x14ac:dyDescent="0.25">
      <c r="B40" s="8" t="s">
        <v>82</v>
      </c>
      <c r="C40" s="7">
        <v>8</v>
      </c>
      <c r="D40" s="6"/>
      <c r="E40" s="5">
        <v>4696010</v>
      </c>
    </row>
    <row r="41" spans="2:8" x14ac:dyDescent="0.25">
      <c r="B41" s="8" t="s">
        <v>83</v>
      </c>
      <c r="C41" s="7">
        <v>9</v>
      </c>
      <c r="D41" s="6"/>
      <c r="E41" s="5">
        <v>3732725</v>
      </c>
    </row>
    <row r="42" spans="2:8" x14ac:dyDescent="0.25">
      <c r="B42" s="8" t="s">
        <v>84</v>
      </c>
      <c r="C42" s="7">
        <v>10</v>
      </c>
      <c r="D42" s="6"/>
      <c r="E42" s="5">
        <v>3070469</v>
      </c>
    </row>
    <row r="43" spans="2:8" x14ac:dyDescent="0.25">
      <c r="B43" s="8" t="s">
        <v>85</v>
      </c>
      <c r="C43" s="7">
        <v>11</v>
      </c>
      <c r="D43" s="6"/>
      <c r="E43" s="5">
        <v>3010262</v>
      </c>
    </row>
    <row r="44" spans="2:8" x14ac:dyDescent="0.25">
      <c r="B44" s="8" t="s">
        <v>86</v>
      </c>
      <c r="C44" s="7">
        <v>12</v>
      </c>
      <c r="D44" s="6"/>
      <c r="E44" s="5">
        <v>2287800</v>
      </c>
    </row>
    <row r="45" spans="2:8" x14ac:dyDescent="0.25">
      <c r="B45" s="8" t="s">
        <v>87</v>
      </c>
      <c r="C45" s="7">
        <v>13</v>
      </c>
      <c r="D45" s="6"/>
      <c r="E45" s="5">
        <v>1806159</v>
      </c>
    </row>
    <row r="46" spans="2:8" ht="15.75" thickBot="1" x14ac:dyDescent="0.3">
      <c r="B46" s="4" t="s">
        <v>88</v>
      </c>
      <c r="C46" s="3">
        <v>14</v>
      </c>
      <c r="D46" s="2"/>
      <c r="E46" s="1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D4A8D-6774-4537-A4B1-BBD92DD5E693}">
  <dimension ref="B2:K30"/>
  <sheetViews>
    <sheetView zoomScale="120" zoomScaleNormal="120" workbookViewId="0">
      <selection activeCell="G5" sqref="G5"/>
    </sheetView>
  </sheetViews>
  <sheetFormatPr baseColWidth="10" defaultColWidth="11.42578125" defaultRowHeight="15" x14ac:dyDescent="0.25"/>
  <cols>
    <col min="2" max="2" width="14" customWidth="1"/>
    <col min="3" max="3" width="35.85546875" customWidth="1"/>
    <col min="4" max="4" width="23" customWidth="1"/>
    <col min="6" max="6" width="12.85546875" style="50" customWidth="1"/>
    <col min="7" max="9" width="12.85546875" customWidth="1"/>
    <col min="10" max="10" width="21.42578125" customWidth="1"/>
    <col min="11" max="11" width="14.42578125" customWidth="1"/>
  </cols>
  <sheetData>
    <row r="2" spans="2:11" ht="40.5" customHeight="1" x14ac:dyDescent="0.25">
      <c r="B2" s="80" t="s">
        <v>0</v>
      </c>
      <c r="C2" s="89" t="s">
        <v>1</v>
      </c>
      <c r="D2" s="80" t="s">
        <v>2</v>
      </c>
      <c r="E2" s="80" t="s">
        <v>3</v>
      </c>
      <c r="F2" s="88" t="s">
        <v>4</v>
      </c>
      <c r="G2" s="80" t="s">
        <v>5</v>
      </c>
      <c r="H2" s="80" t="s">
        <v>6</v>
      </c>
      <c r="I2" s="80" t="s">
        <v>7</v>
      </c>
      <c r="J2" s="80" t="s">
        <v>8</v>
      </c>
      <c r="K2" s="23" t="s">
        <v>9</v>
      </c>
    </row>
    <row r="3" spans="2:11" ht="40.5" customHeight="1" x14ac:dyDescent="0.25">
      <c r="C3" s="87" t="s">
        <v>89</v>
      </c>
      <c r="D3" s="85"/>
      <c r="E3" s="85"/>
      <c r="F3" s="86">
        <f>H3/8</f>
        <v>0.375</v>
      </c>
      <c r="G3" s="85">
        <v>180</v>
      </c>
      <c r="H3">
        <f t="shared" ref="H3:H12" si="0">G3/60</f>
        <v>3</v>
      </c>
      <c r="I3" s="61">
        <f t="shared" ref="I3:I12" si="1">ROUNDUP(H3,2)</f>
        <v>3</v>
      </c>
      <c r="J3" s="80"/>
      <c r="K3" s="23"/>
    </row>
    <row r="4" spans="2:11" ht="40.5" customHeight="1" x14ac:dyDescent="0.25">
      <c r="C4" s="84" t="s">
        <v>90</v>
      </c>
      <c r="D4" s="82"/>
      <c r="E4" s="82"/>
      <c r="F4" s="83">
        <f>H4/8</f>
        <v>0.125</v>
      </c>
      <c r="G4" s="82">
        <v>60</v>
      </c>
      <c r="H4">
        <f t="shared" si="0"/>
        <v>1</v>
      </c>
      <c r="I4" s="81">
        <f t="shared" si="1"/>
        <v>1</v>
      </c>
      <c r="J4" s="80"/>
      <c r="K4" s="23"/>
    </row>
    <row r="5" spans="2:11" ht="33" customHeight="1" x14ac:dyDescent="0.25">
      <c r="B5" s="125" t="s">
        <v>91</v>
      </c>
      <c r="C5" s="76" t="s">
        <v>11</v>
      </c>
      <c r="D5" s="51"/>
      <c r="E5" s="51"/>
      <c r="F5" s="75">
        <v>1</v>
      </c>
      <c r="G5" s="51">
        <v>10</v>
      </c>
      <c r="H5" s="51">
        <f t="shared" si="0"/>
        <v>0.16666666666666666</v>
      </c>
      <c r="I5" s="53">
        <f t="shared" si="1"/>
        <v>0.17</v>
      </c>
      <c r="K5" t="s">
        <v>92</v>
      </c>
    </row>
    <row r="6" spans="2:11" ht="23.25" customHeight="1" x14ac:dyDescent="0.25">
      <c r="B6" s="125"/>
      <c r="C6" s="79" t="s">
        <v>12</v>
      </c>
      <c r="D6" s="57"/>
      <c r="E6" s="57"/>
      <c r="F6" s="78">
        <f>I6/8</f>
        <v>25.4175</v>
      </c>
      <c r="G6" s="57">
        <f>C20+200</f>
        <v>12200</v>
      </c>
      <c r="H6" s="77">
        <f t="shared" si="0"/>
        <v>203.33333333333334</v>
      </c>
      <c r="I6" s="57">
        <f t="shared" si="1"/>
        <v>203.34</v>
      </c>
      <c r="K6" t="s">
        <v>93</v>
      </c>
    </row>
    <row r="7" spans="2:11" ht="19.5" customHeight="1" x14ac:dyDescent="0.25">
      <c r="B7" s="125"/>
      <c r="C7" s="76" t="s">
        <v>13</v>
      </c>
      <c r="D7" s="51"/>
      <c r="E7" s="51"/>
      <c r="F7" s="75">
        <v>4</v>
      </c>
      <c r="G7" s="51">
        <f>600+200</f>
        <v>800</v>
      </c>
      <c r="H7" s="51">
        <f t="shared" si="0"/>
        <v>13.333333333333334</v>
      </c>
      <c r="I7" s="53">
        <f t="shared" si="1"/>
        <v>13.34</v>
      </c>
      <c r="K7" t="s">
        <v>94</v>
      </c>
    </row>
    <row r="8" spans="2:11" ht="32.25" customHeight="1" x14ac:dyDescent="0.25">
      <c r="B8" s="126"/>
      <c r="C8" s="76" t="s">
        <v>14</v>
      </c>
      <c r="D8" s="51"/>
      <c r="E8" s="51"/>
      <c r="F8" s="75">
        <v>1</v>
      </c>
      <c r="G8" s="51">
        <v>60</v>
      </c>
      <c r="H8" s="51">
        <f t="shared" si="0"/>
        <v>1</v>
      </c>
      <c r="I8" s="53">
        <f t="shared" si="1"/>
        <v>1</v>
      </c>
      <c r="K8" s="23" t="s">
        <v>95</v>
      </c>
    </row>
    <row r="9" spans="2:11" ht="46.5" customHeight="1" x14ac:dyDescent="0.25">
      <c r="B9" s="127" t="s">
        <v>96</v>
      </c>
      <c r="C9" s="74" t="s">
        <v>16</v>
      </c>
      <c r="D9" s="73"/>
      <c r="E9" s="73"/>
      <c r="F9" s="73">
        <v>1</v>
      </c>
      <c r="G9" s="73">
        <v>10</v>
      </c>
      <c r="H9" s="72">
        <f t="shared" si="0"/>
        <v>0.16666666666666666</v>
      </c>
      <c r="I9" s="71">
        <f t="shared" si="1"/>
        <v>0.17</v>
      </c>
      <c r="K9" t="s">
        <v>97</v>
      </c>
    </row>
    <row r="10" spans="2:11" ht="32.25" customHeight="1" x14ac:dyDescent="0.25">
      <c r="B10" s="127"/>
      <c r="C10" s="70" t="s">
        <v>98</v>
      </c>
      <c r="D10" s="69"/>
      <c r="E10" s="69"/>
      <c r="F10" s="69">
        <v>2</v>
      </c>
      <c r="G10" s="51">
        <f>180+60</f>
        <v>240</v>
      </c>
      <c r="H10" s="68">
        <f t="shared" si="0"/>
        <v>4</v>
      </c>
      <c r="I10" s="53">
        <f t="shared" si="1"/>
        <v>4</v>
      </c>
      <c r="K10" t="s">
        <v>97</v>
      </c>
    </row>
    <row r="11" spans="2:11" ht="32.25" customHeight="1" x14ac:dyDescent="0.25">
      <c r="B11" s="127"/>
      <c r="C11" s="67" t="s">
        <v>99</v>
      </c>
      <c r="D11" s="66"/>
      <c r="E11" s="66"/>
      <c r="F11" s="50">
        <v>1</v>
      </c>
      <c r="G11" s="51">
        <f>90+30</f>
        <v>120</v>
      </c>
      <c r="H11">
        <f t="shared" si="0"/>
        <v>2</v>
      </c>
      <c r="I11" s="53">
        <f t="shared" si="1"/>
        <v>2</v>
      </c>
      <c r="K11" t="s">
        <v>100</v>
      </c>
    </row>
    <row r="12" spans="2:11" ht="32.25" customHeight="1" x14ac:dyDescent="0.25">
      <c r="B12" s="127"/>
      <c r="C12" s="67" t="s">
        <v>101</v>
      </c>
      <c r="D12" s="66"/>
      <c r="E12" s="66"/>
      <c r="F12" s="66">
        <v>1</v>
      </c>
      <c r="G12" s="51">
        <v>60</v>
      </c>
      <c r="H12">
        <f t="shared" si="0"/>
        <v>1</v>
      </c>
      <c r="I12" s="53">
        <f t="shared" si="1"/>
        <v>1</v>
      </c>
      <c r="K12" t="s">
        <v>102</v>
      </c>
    </row>
    <row r="18" spans="2:6" x14ac:dyDescent="0.25">
      <c r="B18" s="123" t="s">
        <v>20</v>
      </c>
      <c r="C18" s="51" t="s">
        <v>21</v>
      </c>
      <c r="D18" s="51" t="s">
        <v>22</v>
      </c>
    </row>
    <row r="19" spans="2:6" x14ac:dyDescent="0.25">
      <c r="B19" s="124"/>
      <c r="C19" s="52">
        <f>(20*D19)</f>
        <v>500</v>
      </c>
      <c r="D19" s="51">
        <v>25</v>
      </c>
    </row>
    <row r="20" spans="2:6" x14ac:dyDescent="0.25">
      <c r="B20" s="51" t="s">
        <v>23</v>
      </c>
      <c r="C20" s="51">
        <f>((60*8)*D20)</f>
        <v>12000</v>
      </c>
      <c r="D20" s="51">
        <v>25</v>
      </c>
    </row>
    <row r="21" spans="2:6" x14ac:dyDescent="0.25">
      <c r="B21" t="s">
        <v>24</v>
      </c>
      <c r="C21">
        <f>240*D21</f>
        <v>6000</v>
      </c>
      <c r="D21" s="51">
        <v>25</v>
      </c>
    </row>
    <row r="24" spans="2:6" x14ac:dyDescent="0.25">
      <c r="E24" s="50"/>
      <c r="F24"/>
    </row>
    <row r="25" spans="2:6" x14ac:dyDescent="0.25">
      <c r="E25" s="50"/>
      <c r="F25"/>
    </row>
    <row r="26" spans="2:6" x14ac:dyDescent="0.25">
      <c r="E26" s="50"/>
      <c r="F26"/>
    </row>
    <row r="27" spans="2:6" x14ac:dyDescent="0.25">
      <c r="E27" s="50"/>
      <c r="F27"/>
    </row>
    <row r="28" spans="2:6" x14ac:dyDescent="0.25">
      <c r="E28" s="50"/>
      <c r="F28"/>
    </row>
    <row r="29" spans="2:6" x14ac:dyDescent="0.25">
      <c r="E29" s="50"/>
      <c r="F29"/>
    </row>
    <row r="30" spans="2:6" x14ac:dyDescent="0.25">
      <c r="E30" s="50"/>
      <c r="F30"/>
    </row>
  </sheetData>
  <autoFilter ref="B2:I12" xr:uid="{1E9DE790-7E5E-4D6E-B540-7BADFC5DCF68}"/>
  <mergeCells count="3">
    <mergeCell ref="B18:B19"/>
    <mergeCell ref="B5:B8"/>
    <mergeCell ref="B9:B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F4E07-A372-4E17-8615-DEDF72C23BA6}">
  <dimension ref="B3:M151"/>
  <sheetViews>
    <sheetView showGridLines="0" tabSelected="1" zoomScaleNormal="100" workbookViewId="0">
      <selection activeCell="E11" sqref="E11"/>
    </sheetView>
  </sheetViews>
  <sheetFormatPr baseColWidth="10" defaultColWidth="11.42578125" defaultRowHeight="12" x14ac:dyDescent="0.2"/>
  <cols>
    <col min="1" max="1" width="3.42578125" style="29" customWidth="1"/>
    <col min="2" max="2" width="6.28515625" style="29" customWidth="1"/>
    <col min="3" max="3" width="13.42578125" style="29" customWidth="1"/>
    <col min="4" max="4" width="12.85546875" style="29" customWidth="1"/>
    <col min="5" max="5" width="10.140625" style="29" customWidth="1"/>
    <col min="6" max="6" width="9" style="29" customWidth="1"/>
    <col min="7" max="7" width="10" style="29" customWidth="1"/>
    <col min="8" max="8" width="7.5703125" style="29" customWidth="1"/>
    <col min="9" max="9" width="12.42578125" style="29" customWidth="1"/>
    <col min="10" max="10" width="5.5703125" style="29" customWidth="1"/>
    <col min="11" max="11" width="10.28515625" style="29" customWidth="1"/>
    <col min="12" max="12" width="16.42578125" style="29" customWidth="1"/>
    <col min="13" max="13" width="17.140625" style="30" customWidth="1"/>
    <col min="14" max="16384" width="11.42578125" style="29"/>
  </cols>
  <sheetData>
    <row r="3" spans="2:13" ht="63.75" customHeight="1" x14ac:dyDescent="0.2">
      <c r="B3" s="49" t="s">
        <v>25</v>
      </c>
      <c r="E3" s="103" t="s">
        <v>103</v>
      </c>
      <c r="F3" s="104"/>
      <c r="G3" s="104"/>
      <c r="H3" s="105"/>
      <c r="I3" s="48"/>
      <c r="J3" s="48"/>
    </row>
    <row r="4" spans="2:13" ht="8.25" customHeight="1" x14ac:dyDescent="0.2">
      <c r="B4" s="45"/>
      <c r="E4" s="48"/>
      <c r="F4" s="48"/>
      <c r="G4" s="48"/>
      <c r="H4" s="48"/>
      <c r="I4" s="48"/>
      <c r="J4" s="48"/>
    </row>
    <row r="5" spans="2:13" ht="20.25" customHeight="1" x14ac:dyDescent="0.2">
      <c r="B5" s="45" t="s">
        <v>26</v>
      </c>
      <c r="E5" s="106"/>
      <c r="F5" s="107"/>
      <c r="G5" s="107"/>
      <c r="H5" s="108"/>
      <c r="I5" s="48"/>
      <c r="J5" s="48"/>
    </row>
    <row r="6" spans="2:13" ht="8.25" customHeight="1" x14ac:dyDescent="0.2">
      <c r="B6" s="45"/>
      <c r="E6" s="48"/>
      <c r="F6" s="48"/>
      <c r="G6" s="48"/>
      <c r="H6" s="48"/>
      <c r="I6" s="48"/>
      <c r="J6" s="48"/>
    </row>
    <row r="7" spans="2:13" ht="18.75" customHeight="1" x14ac:dyDescent="0.2">
      <c r="B7" s="45" t="s">
        <v>27</v>
      </c>
      <c r="E7" s="106" t="s">
        <v>28</v>
      </c>
      <c r="F7" s="107"/>
      <c r="G7" s="107"/>
      <c r="H7" s="108"/>
      <c r="I7" s="48"/>
      <c r="J7" s="109" t="s">
        <v>29</v>
      </c>
      <c r="K7" s="109"/>
      <c r="L7" s="109"/>
      <c r="M7" s="109"/>
    </row>
    <row r="8" spans="2:13" ht="7.5" customHeight="1" x14ac:dyDescent="0.2">
      <c r="B8" s="45"/>
      <c r="E8" s="48"/>
      <c r="F8" s="48"/>
      <c r="G8" s="48"/>
      <c r="H8" s="48"/>
      <c r="I8" s="48"/>
      <c r="J8" s="109"/>
      <c r="K8" s="109"/>
      <c r="L8" s="109"/>
      <c r="M8" s="109"/>
    </row>
    <row r="9" spans="2:13" ht="21" customHeight="1" x14ac:dyDescent="0.2">
      <c r="B9" s="45"/>
      <c r="C9" s="110"/>
      <c r="D9" s="110"/>
      <c r="E9" s="110"/>
      <c r="F9" s="110"/>
      <c r="G9" s="110"/>
      <c r="H9" s="110"/>
      <c r="I9" s="48"/>
      <c r="J9" s="111">
        <v>44635</v>
      </c>
      <c r="K9" s="112"/>
      <c r="L9" s="112"/>
      <c r="M9" s="112"/>
    </row>
    <row r="10" spans="2:13" ht="10.5" customHeight="1" x14ac:dyDescent="0.2"/>
    <row r="11" spans="2:13" ht="12" customHeight="1" x14ac:dyDescent="0.2">
      <c r="B11" s="45" t="s">
        <v>30</v>
      </c>
      <c r="E11" s="47" t="s">
        <v>106</v>
      </c>
      <c r="F11" s="45"/>
      <c r="G11" s="113" t="s">
        <v>32</v>
      </c>
      <c r="H11" s="114"/>
      <c r="K11" s="117">
        <v>1</v>
      </c>
      <c r="L11" s="46"/>
    </row>
    <row r="12" spans="2:13" x14ac:dyDescent="0.2">
      <c r="G12" s="115"/>
      <c r="H12" s="116"/>
      <c r="K12" s="118"/>
      <c r="L12" s="46"/>
    </row>
    <row r="13" spans="2:13" ht="12.75" thickBot="1" x14ac:dyDescent="0.25">
      <c r="E13" s="45"/>
      <c r="F13" s="45"/>
    </row>
    <row r="14" spans="2:13" s="30" customFormat="1" ht="30" customHeight="1" x14ac:dyDescent="0.2">
      <c r="B14" s="119" t="s">
        <v>33</v>
      </c>
      <c r="C14" s="120"/>
      <c r="D14" s="120" t="str">
        <f>+E3</f>
        <v xml:space="preserve">SEGUIMIENTO VISITA RAEE -Individual  de 3 hasta 5 subpartidas </v>
      </c>
      <c r="E14" s="120"/>
      <c r="F14" s="120"/>
      <c r="G14" s="120"/>
      <c r="H14" s="120"/>
      <c r="I14" s="120"/>
      <c r="J14" s="120"/>
      <c r="K14" s="120"/>
      <c r="L14" s="121"/>
      <c r="M14" s="122"/>
    </row>
    <row r="15" spans="2:13" s="30" customFormat="1" ht="26.25" customHeight="1" thickBot="1" x14ac:dyDescent="0.25">
      <c r="B15" s="44" t="s">
        <v>34</v>
      </c>
      <c r="C15" s="99" t="s">
        <v>35</v>
      </c>
      <c r="D15" s="99"/>
      <c r="E15" s="99"/>
      <c r="F15" s="99"/>
      <c r="G15" s="99"/>
      <c r="H15" s="99"/>
      <c r="I15" s="43" t="s">
        <v>36</v>
      </c>
      <c r="J15" s="43" t="s">
        <v>37</v>
      </c>
      <c r="K15" s="43" t="s">
        <v>38</v>
      </c>
      <c r="L15" s="42" t="s">
        <v>39</v>
      </c>
      <c r="M15" s="41" t="s">
        <v>40</v>
      </c>
    </row>
    <row r="16" spans="2:13" s="30" customFormat="1" ht="26.25" customHeight="1" x14ac:dyDescent="0.2">
      <c r="B16" s="33">
        <v>1</v>
      </c>
      <c r="C16" s="100" t="s">
        <v>12</v>
      </c>
      <c r="D16" s="101"/>
      <c r="E16" s="101"/>
      <c r="F16" s="101"/>
      <c r="G16" s="101"/>
      <c r="H16" s="102"/>
      <c r="I16" s="31" t="s">
        <v>41</v>
      </c>
      <c r="J16" s="31"/>
      <c r="K16" s="31">
        <v>6</v>
      </c>
      <c r="L16" s="40">
        <f>'Individual Tipo 2 vst'!H6+'Individual Tipo 2 vst'!H5+'Individual Tipo 2 vst'!H4+'Individual Tipo 2 vst'!H3</f>
        <v>207.5</v>
      </c>
      <c r="M16" s="31">
        <f>L16/8</f>
        <v>25.9375</v>
      </c>
    </row>
    <row r="17" spans="2:13" s="30" customFormat="1" ht="26.25" customHeight="1" x14ac:dyDescent="0.2">
      <c r="B17" s="33">
        <v>2</v>
      </c>
      <c r="C17" s="96" t="s">
        <v>13</v>
      </c>
      <c r="D17" s="97"/>
      <c r="E17" s="97"/>
      <c r="F17" s="97"/>
      <c r="G17" s="97"/>
      <c r="H17" s="98"/>
      <c r="I17" s="31" t="s">
        <v>41</v>
      </c>
      <c r="J17" s="31"/>
      <c r="K17" s="31">
        <v>4</v>
      </c>
      <c r="L17" s="40">
        <f>'Individual Tipo 2 vst'!H7+'Individual Tipo 2 vst'!H8</f>
        <v>14.333333333333334</v>
      </c>
      <c r="M17" s="31">
        <f>L17/8</f>
        <v>1.7916666666666667</v>
      </c>
    </row>
    <row r="18" spans="2:13" s="30" customFormat="1" ht="26.25" customHeight="1" x14ac:dyDescent="0.2">
      <c r="B18" s="33">
        <v>3</v>
      </c>
      <c r="C18" s="96" t="s">
        <v>17</v>
      </c>
      <c r="D18" s="97"/>
      <c r="E18" s="97"/>
      <c r="F18" s="97"/>
      <c r="G18" s="97"/>
      <c r="H18" s="98"/>
      <c r="I18" s="31" t="s">
        <v>42</v>
      </c>
      <c r="J18" s="31"/>
      <c r="K18" s="31">
        <v>5</v>
      </c>
      <c r="L18" s="40">
        <f>'Individual Tipo 2 vst'!H9+'Individual Tipo 2 vst'!H10</f>
        <v>4.166666666666667</v>
      </c>
      <c r="M18" s="31">
        <f>L18/8</f>
        <v>0.52083333333333337</v>
      </c>
    </row>
    <row r="19" spans="2:13" s="30" customFormat="1" ht="26.25" customHeight="1" x14ac:dyDescent="0.2">
      <c r="B19" s="36">
        <v>4</v>
      </c>
      <c r="C19" s="96" t="s">
        <v>18</v>
      </c>
      <c r="D19" s="97"/>
      <c r="E19" s="97"/>
      <c r="F19" s="97"/>
      <c r="G19" s="97"/>
      <c r="H19" s="98"/>
      <c r="I19" s="31" t="s">
        <v>43</v>
      </c>
      <c r="J19" s="31"/>
      <c r="K19" s="31">
        <v>3</v>
      </c>
      <c r="L19" s="40">
        <f>'Individual Tipo 2 vst'!H11+'Individual Tipo 2 vst'!H12</f>
        <v>3</v>
      </c>
      <c r="M19" s="31">
        <f>L19/8</f>
        <v>0.375</v>
      </c>
    </row>
    <row r="20" spans="2:13" s="30" customFormat="1" ht="26.25" customHeight="1" x14ac:dyDescent="0.2">
      <c r="B20" s="33">
        <v>5</v>
      </c>
      <c r="C20" s="96"/>
      <c r="D20" s="97"/>
      <c r="E20" s="97"/>
      <c r="F20" s="97"/>
      <c r="G20" s="97"/>
      <c r="H20" s="98"/>
      <c r="I20" s="31"/>
      <c r="J20" s="32"/>
      <c r="K20" s="31"/>
      <c r="L20" s="40"/>
      <c r="M20" s="31"/>
    </row>
    <row r="21" spans="2:13" s="30" customFormat="1" ht="26.25" customHeight="1" x14ac:dyDescent="0.2">
      <c r="B21" s="33">
        <v>6</v>
      </c>
      <c r="C21" s="96"/>
      <c r="D21" s="97"/>
      <c r="E21" s="97"/>
      <c r="F21" s="97"/>
      <c r="G21" s="97"/>
      <c r="H21" s="98"/>
      <c r="I21" s="31"/>
      <c r="J21" s="32"/>
      <c r="K21" s="31"/>
      <c r="L21" s="39"/>
      <c r="M21" s="31"/>
    </row>
    <row r="22" spans="2:13" s="30" customFormat="1" ht="26.25" customHeight="1" x14ac:dyDescent="0.2">
      <c r="B22" s="33">
        <v>7</v>
      </c>
      <c r="C22" s="96"/>
      <c r="D22" s="97"/>
      <c r="E22" s="97"/>
      <c r="F22" s="97"/>
      <c r="G22" s="97"/>
      <c r="H22" s="98"/>
      <c r="I22" s="31"/>
      <c r="J22" s="32"/>
      <c r="K22" s="31"/>
      <c r="L22" s="37"/>
      <c r="M22" s="31"/>
    </row>
    <row r="23" spans="2:13" s="30" customFormat="1" ht="26.25" customHeight="1" x14ac:dyDescent="0.2">
      <c r="B23" s="36">
        <v>8</v>
      </c>
      <c r="C23" s="38"/>
      <c r="D23" s="35"/>
      <c r="E23" s="35"/>
      <c r="F23" s="35"/>
      <c r="G23" s="35"/>
      <c r="H23" s="34"/>
      <c r="I23" s="31"/>
      <c r="J23" s="32"/>
      <c r="K23" s="31"/>
      <c r="L23" s="37"/>
      <c r="M23" s="31"/>
    </row>
    <row r="24" spans="2:13" s="30" customFormat="1" ht="26.25" customHeight="1" x14ac:dyDescent="0.2">
      <c r="B24" s="33">
        <v>9</v>
      </c>
      <c r="C24" s="96"/>
      <c r="D24" s="97"/>
      <c r="E24" s="97"/>
      <c r="F24" s="97"/>
      <c r="G24" s="97"/>
      <c r="H24" s="98"/>
      <c r="I24" s="31"/>
      <c r="J24" s="32"/>
      <c r="K24" s="31"/>
      <c r="L24" s="37"/>
      <c r="M24" s="31"/>
    </row>
    <row r="25" spans="2:13" s="30" customFormat="1" ht="26.25" customHeight="1" x14ac:dyDescent="0.2">
      <c r="B25" s="33">
        <v>10</v>
      </c>
      <c r="C25" s="96"/>
      <c r="D25" s="97"/>
      <c r="E25" s="97"/>
      <c r="F25" s="97"/>
      <c r="G25" s="97"/>
      <c r="H25" s="98"/>
      <c r="I25" s="31"/>
      <c r="J25" s="32"/>
      <c r="K25" s="31"/>
      <c r="L25" s="37"/>
      <c r="M25" s="31"/>
    </row>
    <row r="26" spans="2:13" s="30" customFormat="1" ht="26.25" customHeight="1" x14ac:dyDescent="0.2">
      <c r="B26" s="33">
        <v>11</v>
      </c>
      <c r="C26" s="96"/>
      <c r="D26" s="97"/>
      <c r="E26" s="97"/>
      <c r="F26" s="97"/>
      <c r="G26" s="97"/>
      <c r="H26" s="98"/>
      <c r="I26" s="31"/>
      <c r="J26" s="32"/>
      <c r="K26" s="31"/>
      <c r="L26" s="37"/>
      <c r="M26" s="31">
        <f t="shared" ref="M26:M57" si="0">L26/8</f>
        <v>0</v>
      </c>
    </row>
    <row r="27" spans="2:13" s="30" customFormat="1" ht="26.25" customHeight="1" x14ac:dyDescent="0.2">
      <c r="B27" s="36">
        <v>12</v>
      </c>
      <c r="C27" s="96"/>
      <c r="D27" s="97"/>
      <c r="E27" s="97"/>
      <c r="F27" s="97"/>
      <c r="G27" s="97"/>
      <c r="H27" s="98"/>
      <c r="I27" s="31"/>
      <c r="J27" s="32"/>
      <c r="K27" s="31"/>
      <c r="L27" s="37"/>
      <c r="M27" s="31">
        <f t="shared" si="0"/>
        <v>0</v>
      </c>
    </row>
    <row r="28" spans="2:13" s="30" customFormat="1" ht="28.5" customHeight="1" x14ac:dyDescent="0.2">
      <c r="B28" s="33">
        <v>13</v>
      </c>
      <c r="C28" s="96"/>
      <c r="D28" s="97"/>
      <c r="E28" s="97"/>
      <c r="F28" s="97"/>
      <c r="G28" s="97"/>
      <c r="H28" s="98"/>
      <c r="I28" s="31"/>
      <c r="J28" s="32"/>
      <c r="K28" s="31"/>
      <c r="L28" s="31"/>
      <c r="M28" s="31">
        <f t="shared" si="0"/>
        <v>0</v>
      </c>
    </row>
    <row r="29" spans="2:13" s="30" customFormat="1" ht="26.25" customHeight="1" x14ac:dyDescent="0.2">
      <c r="B29" s="33">
        <v>14</v>
      </c>
      <c r="C29" s="96"/>
      <c r="D29" s="97"/>
      <c r="E29" s="97"/>
      <c r="F29" s="97"/>
      <c r="G29" s="97"/>
      <c r="H29" s="98"/>
      <c r="I29" s="31"/>
      <c r="J29" s="31"/>
      <c r="K29" s="31"/>
      <c r="L29" s="31"/>
      <c r="M29" s="31">
        <f t="shared" si="0"/>
        <v>0</v>
      </c>
    </row>
    <row r="30" spans="2:13" s="30" customFormat="1" ht="26.25" customHeight="1" x14ac:dyDescent="0.2">
      <c r="B30" s="33">
        <v>15</v>
      </c>
      <c r="C30" s="96"/>
      <c r="D30" s="97"/>
      <c r="E30" s="97"/>
      <c r="F30" s="97"/>
      <c r="G30" s="97"/>
      <c r="H30" s="98"/>
      <c r="I30" s="31"/>
      <c r="J30" s="31"/>
      <c r="K30" s="31"/>
      <c r="L30" s="31"/>
      <c r="M30" s="31">
        <f t="shared" si="0"/>
        <v>0</v>
      </c>
    </row>
    <row r="31" spans="2:13" s="30" customFormat="1" ht="26.25" customHeight="1" x14ac:dyDescent="0.2">
      <c r="B31" s="36">
        <v>16</v>
      </c>
      <c r="C31" s="96"/>
      <c r="D31" s="97"/>
      <c r="E31" s="97"/>
      <c r="F31" s="97"/>
      <c r="G31" s="97"/>
      <c r="H31" s="98"/>
      <c r="I31" s="31"/>
      <c r="J31" s="31"/>
      <c r="K31" s="31"/>
      <c r="L31" s="31"/>
      <c r="M31" s="31">
        <f t="shared" si="0"/>
        <v>0</v>
      </c>
    </row>
    <row r="32" spans="2:13" s="30" customFormat="1" ht="29.25" customHeight="1" x14ac:dyDescent="0.2">
      <c r="B32" s="33">
        <v>17</v>
      </c>
      <c r="C32" s="96"/>
      <c r="D32" s="97"/>
      <c r="E32" s="97"/>
      <c r="F32" s="97"/>
      <c r="G32" s="97"/>
      <c r="H32" s="98"/>
      <c r="I32" s="31"/>
      <c r="J32" s="32"/>
      <c r="K32" s="31"/>
      <c r="L32" s="31"/>
      <c r="M32" s="31">
        <f t="shared" si="0"/>
        <v>0</v>
      </c>
    </row>
    <row r="33" spans="2:13" s="30" customFormat="1" ht="36" customHeight="1" x14ac:dyDescent="0.2">
      <c r="B33" s="33">
        <v>18</v>
      </c>
      <c r="C33" s="96"/>
      <c r="D33" s="97"/>
      <c r="E33" s="97"/>
      <c r="F33" s="97"/>
      <c r="G33" s="97"/>
      <c r="H33" s="98"/>
      <c r="I33" s="31"/>
      <c r="J33" s="32"/>
      <c r="K33" s="31"/>
      <c r="L33" s="31"/>
      <c r="M33" s="31">
        <f t="shared" si="0"/>
        <v>0</v>
      </c>
    </row>
    <row r="34" spans="2:13" s="30" customFormat="1" ht="26.25" customHeight="1" x14ac:dyDescent="0.2">
      <c r="B34" s="33">
        <v>19</v>
      </c>
      <c r="C34" s="96"/>
      <c r="D34" s="97"/>
      <c r="E34" s="97"/>
      <c r="F34" s="97"/>
      <c r="G34" s="97"/>
      <c r="H34" s="98"/>
      <c r="I34" s="31"/>
      <c r="J34" s="32"/>
      <c r="K34" s="31"/>
      <c r="L34" s="31"/>
      <c r="M34" s="31">
        <f t="shared" si="0"/>
        <v>0</v>
      </c>
    </row>
    <row r="35" spans="2:13" s="30" customFormat="1" ht="26.25" customHeight="1" x14ac:dyDescent="0.2">
      <c r="B35" s="36">
        <v>20</v>
      </c>
      <c r="C35" s="96"/>
      <c r="D35" s="97"/>
      <c r="E35" s="97"/>
      <c r="F35" s="97"/>
      <c r="G35" s="97"/>
      <c r="H35" s="98"/>
      <c r="I35" s="31"/>
      <c r="J35" s="32"/>
      <c r="K35" s="31"/>
      <c r="L35" s="31"/>
      <c r="M35" s="31">
        <f t="shared" si="0"/>
        <v>0</v>
      </c>
    </row>
    <row r="36" spans="2:13" s="30" customFormat="1" ht="26.25" customHeight="1" x14ac:dyDescent="0.2">
      <c r="B36" s="33">
        <v>21</v>
      </c>
      <c r="C36" s="96"/>
      <c r="D36" s="97"/>
      <c r="E36" s="97"/>
      <c r="F36" s="97"/>
      <c r="G36" s="97"/>
      <c r="H36" s="98"/>
      <c r="I36" s="31"/>
      <c r="J36" s="32"/>
      <c r="K36" s="31"/>
      <c r="L36" s="31"/>
      <c r="M36" s="31">
        <f t="shared" si="0"/>
        <v>0</v>
      </c>
    </row>
    <row r="37" spans="2:13" s="30" customFormat="1" ht="26.25" customHeight="1" x14ac:dyDescent="0.2">
      <c r="B37" s="33">
        <v>22</v>
      </c>
      <c r="C37" s="95"/>
      <c r="D37" s="95"/>
      <c r="E37" s="95"/>
      <c r="F37" s="95"/>
      <c r="G37" s="95"/>
      <c r="H37" s="95"/>
      <c r="I37" s="31"/>
      <c r="J37" s="32"/>
      <c r="K37" s="31"/>
      <c r="L37" s="31"/>
      <c r="M37" s="31">
        <f t="shared" si="0"/>
        <v>0</v>
      </c>
    </row>
    <row r="38" spans="2:13" s="30" customFormat="1" ht="26.25" customHeight="1" x14ac:dyDescent="0.2">
      <c r="B38" s="33">
        <v>23</v>
      </c>
      <c r="C38" s="95"/>
      <c r="D38" s="95"/>
      <c r="E38" s="95"/>
      <c r="F38" s="95"/>
      <c r="G38" s="95"/>
      <c r="H38" s="95"/>
      <c r="I38" s="31"/>
      <c r="J38" s="32"/>
      <c r="K38" s="31"/>
      <c r="L38" s="31"/>
      <c r="M38" s="31">
        <f t="shared" si="0"/>
        <v>0</v>
      </c>
    </row>
    <row r="39" spans="2:13" s="30" customFormat="1" ht="26.25" customHeight="1" x14ac:dyDescent="0.2">
      <c r="B39" s="33">
        <v>24</v>
      </c>
      <c r="C39" s="95"/>
      <c r="D39" s="95"/>
      <c r="E39" s="95"/>
      <c r="F39" s="95"/>
      <c r="G39" s="95"/>
      <c r="H39" s="95"/>
      <c r="I39" s="31"/>
      <c r="J39" s="32"/>
      <c r="K39" s="31"/>
      <c r="L39" s="31"/>
      <c r="M39" s="31">
        <f t="shared" si="0"/>
        <v>0</v>
      </c>
    </row>
    <row r="40" spans="2:13" s="30" customFormat="1" ht="26.25" customHeight="1" x14ac:dyDescent="0.2">
      <c r="B40" s="33">
        <v>25</v>
      </c>
      <c r="C40" s="95"/>
      <c r="D40" s="95"/>
      <c r="E40" s="95"/>
      <c r="F40" s="95"/>
      <c r="G40" s="95"/>
      <c r="H40" s="95"/>
      <c r="I40" s="31"/>
      <c r="J40" s="32"/>
      <c r="K40" s="31"/>
      <c r="L40" s="31"/>
      <c r="M40" s="31">
        <f t="shared" si="0"/>
        <v>0</v>
      </c>
    </row>
    <row r="41" spans="2:13" s="30" customFormat="1" ht="26.25" customHeight="1" x14ac:dyDescent="0.2">
      <c r="B41" s="33">
        <v>26</v>
      </c>
      <c r="C41" s="95"/>
      <c r="D41" s="95"/>
      <c r="E41" s="95"/>
      <c r="F41" s="95"/>
      <c r="G41" s="95"/>
      <c r="H41" s="95"/>
      <c r="I41" s="31"/>
      <c r="J41" s="32"/>
      <c r="K41" s="31"/>
      <c r="L41" s="31"/>
      <c r="M41" s="31">
        <f t="shared" si="0"/>
        <v>0</v>
      </c>
    </row>
    <row r="42" spans="2:13" s="30" customFormat="1" ht="26.25" customHeight="1" x14ac:dyDescent="0.2">
      <c r="B42" s="33">
        <v>27</v>
      </c>
      <c r="C42" s="95"/>
      <c r="D42" s="95"/>
      <c r="E42" s="95"/>
      <c r="F42" s="95"/>
      <c r="G42" s="95"/>
      <c r="H42" s="95"/>
      <c r="I42" s="31"/>
      <c r="J42" s="32"/>
      <c r="K42" s="31"/>
      <c r="L42" s="31"/>
      <c r="M42" s="31">
        <f t="shared" si="0"/>
        <v>0</v>
      </c>
    </row>
    <row r="43" spans="2:13" s="30" customFormat="1" ht="26.25" customHeight="1" x14ac:dyDescent="0.2">
      <c r="B43" s="33">
        <v>28</v>
      </c>
      <c r="C43" s="95"/>
      <c r="D43" s="95"/>
      <c r="E43" s="95"/>
      <c r="F43" s="95"/>
      <c r="G43" s="95"/>
      <c r="H43" s="95"/>
      <c r="I43" s="31"/>
      <c r="J43" s="32"/>
      <c r="K43" s="31"/>
      <c r="L43" s="31"/>
      <c r="M43" s="31">
        <f t="shared" si="0"/>
        <v>0</v>
      </c>
    </row>
    <row r="44" spans="2:13" s="30" customFormat="1" ht="26.25" customHeight="1" x14ac:dyDescent="0.2">
      <c r="B44" s="33">
        <v>29</v>
      </c>
      <c r="C44" s="95"/>
      <c r="D44" s="95"/>
      <c r="E44" s="95"/>
      <c r="F44" s="95"/>
      <c r="G44" s="95"/>
      <c r="H44" s="95"/>
      <c r="I44" s="31"/>
      <c r="J44" s="32"/>
      <c r="K44" s="31"/>
      <c r="L44" s="31"/>
      <c r="M44" s="31">
        <f t="shared" si="0"/>
        <v>0</v>
      </c>
    </row>
    <row r="45" spans="2:13" s="30" customFormat="1" ht="26.25" customHeight="1" x14ac:dyDescent="0.2">
      <c r="B45" s="33">
        <v>30</v>
      </c>
      <c r="C45" s="95"/>
      <c r="D45" s="95"/>
      <c r="E45" s="95"/>
      <c r="F45" s="95"/>
      <c r="G45" s="95"/>
      <c r="H45" s="95"/>
      <c r="I45" s="31"/>
      <c r="J45" s="32"/>
      <c r="K45" s="31"/>
      <c r="L45" s="31"/>
      <c r="M45" s="31">
        <f t="shared" si="0"/>
        <v>0</v>
      </c>
    </row>
    <row r="46" spans="2:13" s="30" customFormat="1" ht="26.25" customHeight="1" x14ac:dyDescent="0.2">
      <c r="B46" s="33">
        <v>31</v>
      </c>
      <c r="C46" s="95"/>
      <c r="D46" s="95"/>
      <c r="E46" s="95"/>
      <c r="F46" s="95"/>
      <c r="G46" s="95"/>
      <c r="H46" s="95"/>
      <c r="I46" s="31"/>
      <c r="J46" s="32"/>
      <c r="K46" s="31"/>
      <c r="L46" s="31"/>
      <c r="M46" s="31">
        <f t="shared" si="0"/>
        <v>0</v>
      </c>
    </row>
    <row r="47" spans="2:13" s="30" customFormat="1" ht="26.25" customHeight="1" x14ac:dyDescent="0.2">
      <c r="B47" s="33">
        <v>32</v>
      </c>
      <c r="C47" s="95"/>
      <c r="D47" s="95"/>
      <c r="E47" s="95"/>
      <c r="F47" s="95"/>
      <c r="G47" s="95"/>
      <c r="H47" s="95"/>
      <c r="I47" s="31"/>
      <c r="J47" s="32"/>
      <c r="K47" s="31"/>
      <c r="L47" s="31"/>
      <c r="M47" s="31">
        <f t="shared" si="0"/>
        <v>0</v>
      </c>
    </row>
    <row r="48" spans="2:13" s="30" customFormat="1" ht="26.25" customHeight="1" x14ac:dyDescent="0.2">
      <c r="B48" s="33">
        <v>33</v>
      </c>
      <c r="C48" s="95"/>
      <c r="D48" s="95"/>
      <c r="E48" s="95"/>
      <c r="F48" s="95"/>
      <c r="G48" s="95"/>
      <c r="H48" s="95"/>
      <c r="I48" s="31"/>
      <c r="J48" s="32"/>
      <c r="K48" s="31"/>
      <c r="L48" s="31"/>
      <c r="M48" s="31">
        <f t="shared" si="0"/>
        <v>0</v>
      </c>
    </row>
    <row r="49" spans="2:13" s="30" customFormat="1" ht="26.25" customHeight="1" x14ac:dyDescent="0.2">
      <c r="B49" s="33">
        <v>34</v>
      </c>
      <c r="C49" s="95"/>
      <c r="D49" s="95"/>
      <c r="E49" s="95"/>
      <c r="F49" s="95"/>
      <c r="G49" s="95"/>
      <c r="H49" s="95"/>
      <c r="I49" s="31"/>
      <c r="J49" s="32"/>
      <c r="K49" s="31"/>
      <c r="L49" s="31"/>
      <c r="M49" s="31">
        <f t="shared" si="0"/>
        <v>0</v>
      </c>
    </row>
    <row r="50" spans="2:13" s="30" customFormat="1" ht="26.25" customHeight="1" x14ac:dyDescent="0.2">
      <c r="B50" s="33">
        <v>35</v>
      </c>
      <c r="C50" s="95"/>
      <c r="D50" s="95"/>
      <c r="E50" s="95"/>
      <c r="F50" s="95"/>
      <c r="G50" s="95"/>
      <c r="H50" s="95"/>
      <c r="I50" s="31"/>
      <c r="J50" s="32"/>
      <c r="K50" s="31"/>
      <c r="L50" s="31"/>
      <c r="M50" s="31">
        <f t="shared" si="0"/>
        <v>0</v>
      </c>
    </row>
    <row r="51" spans="2:13" s="30" customFormat="1" ht="26.25" customHeight="1" x14ac:dyDescent="0.2">
      <c r="B51" s="33">
        <v>36</v>
      </c>
      <c r="C51" s="95"/>
      <c r="D51" s="95"/>
      <c r="E51" s="95"/>
      <c r="F51" s="95"/>
      <c r="G51" s="95"/>
      <c r="H51" s="95"/>
      <c r="I51" s="31"/>
      <c r="J51" s="32"/>
      <c r="K51" s="31"/>
      <c r="L51" s="31"/>
      <c r="M51" s="31">
        <f t="shared" si="0"/>
        <v>0</v>
      </c>
    </row>
    <row r="52" spans="2:13" s="30" customFormat="1" ht="26.25" customHeight="1" x14ac:dyDescent="0.2">
      <c r="B52" s="33">
        <v>37</v>
      </c>
      <c r="C52" s="95"/>
      <c r="D52" s="95"/>
      <c r="E52" s="95"/>
      <c r="F52" s="95"/>
      <c r="G52" s="95"/>
      <c r="H52" s="95"/>
      <c r="I52" s="31"/>
      <c r="J52" s="32"/>
      <c r="K52" s="31"/>
      <c r="L52" s="31"/>
      <c r="M52" s="31">
        <f t="shared" si="0"/>
        <v>0</v>
      </c>
    </row>
    <row r="53" spans="2:13" s="30" customFormat="1" ht="26.25" customHeight="1" x14ac:dyDescent="0.2">
      <c r="B53" s="33">
        <v>38</v>
      </c>
      <c r="C53" s="95"/>
      <c r="D53" s="95"/>
      <c r="E53" s="95"/>
      <c r="F53" s="95"/>
      <c r="G53" s="95"/>
      <c r="H53" s="95"/>
      <c r="I53" s="31"/>
      <c r="J53" s="32"/>
      <c r="K53" s="31"/>
      <c r="L53" s="31"/>
      <c r="M53" s="31">
        <f t="shared" si="0"/>
        <v>0</v>
      </c>
    </row>
    <row r="54" spans="2:13" s="30" customFormat="1" ht="26.25" customHeight="1" x14ac:dyDescent="0.2">
      <c r="B54" s="33">
        <v>39</v>
      </c>
      <c r="C54" s="95"/>
      <c r="D54" s="95"/>
      <c r="E54" s="95"/>
      <c r="F54" s="95"/>
      <c r="G54" s="95"/>
      <c r="H54" s="95"/>
      <c r="I54" s="31"/>
      <c r="J54" s="32"/>
      <c r="K54" s="31"/>
      <c r="L54" s="31"/>
      <c r="M54" s="31">
        <f t="shared" si="0"/>
        <v>0</v>
      </c>
    </row>
    <row r="55" spans="2:13" s="30" customFormat="1" ht="26.25" customHeight="1" x14ac:dyDescent="0.2">
      <c r="B55" s="33">
        <v>40</v>
      </c>
      <c r="C55" s="95"/>
      <c r="D55" s="95"/>
      <c r="E55" s="95"/>
      <c r="F55" s="95"/>
      <c r="G55" s="95"/>
      <c r="H55" s="95"/>
      <c r="I55" s="31"/>
      <c r="J55" s="32"/>
      <c r="K55" s="31"/>
      <c r="L55" s="31"/>
      <c r="M55" s="31">
        <f t="shared" si="0"/>
        <v>0</v>
      </c>
    </row>
    <row r="56" spans="2:13" s="30" customFormat="1" ht="26.25" customHeight="1" x14ac:dyDescent="0.2">
      <c r="B56" s="33">
        <v>41</v>
      </c>
      <c r="C56" s="95"/>
      <c r="D56" s="95"/>
      <c r="E56" s="95"/>
      <c r="F56" s="95"/>
      <c r="G56" s="95"/>
      <c r="H56" s="95"/>
      <c r="I56" s="31"/>
      <c r="J56" s="32"/>
      <c r="K56" s="31"/>
      <c r="L56" s="31"/>
      <c r="M56" s="31">
        <f t="shared" si="0"/>
        <v>0</v>
      </c>
    </row>
    <row r="57" spans="2:13" s="30" customFormat="1" ht="26.25" customHeight="1" x14ac:dyDescent="0.2">
      <c r="B57" s="33">
        <v>42</v>
      </c>
      <c r="C57" s="95"/>
      <c r="D57" s="95"/>
      <c r="E57" s="95"/>
      <c r="F57" s="95"/>
      <c r="G57" s="95"/>
      <c r="H57" s="95"/>
      <c r="I57" s="31"/>
      <c r="J57" s="32"/>
      <c r="K57" s="31"/>
      <c r="L57" s="31"/>
      <c r="M57" s="31">
        <f t="shared" si="0"/>
        <v>0</v>
      </c>
    </row>
    <row r="58" spans="2:13" s="30" customFormat="1" ht="26.25" customHeight="1" x14ac:dyDescent="0.2">
      <c r="B58" s="33">
        <v>43</v>
      </c>
      <c r="C58" s="95"/>
      <c r="D58" s="95"/>
      <c r="E58" s="95"/>
      <c r="F58" s="95"/>
      <c r="G58" s="95"/>
      <c r="H58" s="95"/>
      <c r="I58" s="31"/>
      <c r="J58" s="32"/>
      <c r="K58" s="31"/>
      <c r="L58" s="31"/>
      <c r="M58" s="31">
        <f t="shared" ref="M58:M89" si="1">L58/8</f>
        <v>0</v>
      </c>
    </row>
    <row r="59" spans="2:13" s="30" customFormat="1" ht="26.25" customHeight="1" x14ac:dyDescent="0.2">
      <c r="B59" s="33">
        <v>44</v>
      </c>
      <c r="C59" s="95"/>
      <c r="D59" s="95"/>
      <c r="E59" s="95"/>
      <c r="F59" s="95"/>
      <c r="G59" s="95"/>
      <c r="H59" s="95"/>
      <c r="I59" s="31"/>
      <c r="J59" s="32"/>
      <c r="K59" s="31"/>
      <c r="L59" s="31"/>
      <c r="M59" s="31">
        <f t="shared" si="1"/>
        <v>0</v>
      </c>
    </row>
    <row r="60" spans="2:13" s="30" customFormat="1" ht="26.25" customHeight="1" x14ac:dyDescent="0.2">
      <c r="B60" s="33">
        <v>45</v>
      </c>
      <c r="C60" s="95"/>
      <c r="D60" s="95"/>
      <c r="E60" s="95"/>
      <c r="F60" s="95"/>
      <c r="G60" s="95"/>
      <c r="H60" s="95"/>
      <c r="I60" s="31"/>
      <c r="J60" s="32"/>
      <c r="K60" s="31"/>
      <c r="L60" s="31"/>
      <c r="M60" s="31">
        <f t="shared" si="1"/>
        <v>0</v>
      </c>
    </row>
    <row r="61" spans="2:13" s="30" customFormat="1" ht="26.25" customHeight="1" x14ac:dyDescent="0.2">
      <c r="B61" s="33">
        <v>46</v>
      </c>
      <c r="C61" s="95"/>
      <c r="D61" s="95"/>
      <c r="E61" s="95"/>
      <c r="F61" s="95"/>
      <c r="G61" s="95"/>
      <c r="H61" s="95"/>
      <c r="I61" s="31"/>
      <c r="J61" s="32"/>
      <c r="K61" s="31"/>
      <c r="L61" s="31"/>
      <c r="M61" s="31">
        <f t="shared" si="1"/>
        <v>0</v>
      </c>
    </row>
    <row r="62" spans="2:13" s="30" customFormat="1" ht="26.25" customHeight="1" x14ac:dyDescent="0.2">
      <c r="B62" s="33">
        <v>47</v>
      </c>
      <c r="C62" s="95"/>
      <c r="D62" s="95"/>
      <c r="E62" s="95"/>
      <c r="F62" s="95"/>
      <c r="G62" s="95"/>
      <c r="H62" s="95"/>
      <c r="I62" s="31"/>
      <c r="J62" s="32"/>
      <c r="K62" s="31"/>
      <c r="L62" s="31"/>
      <c r="M62" s="31">
        <f t="shared" si="1"/>
        <v>0</v>
      </c>
    </row>
    <row r="63" spans="2:13" s="30" customFormat="1" ht="26.25" customHeight="1" x14ac:dyDescent="0.2">
      <c r="B63" s="33">
        <v>48</v>
      </c>
      <c r="C63" s="95"/>
      <c r="D63" s="95"/>
      <c r="E63" s="95"/>
      <c r="F63" s="95"/>
      <c r="G63" s="95"/>
      <c r="H63" s="95"/>
      <c r="I63" s="31"/>
      <c r="J63" s="32"/>
      <c r="K63" s="31"/>
      <c r="L63" s="31"/>
      <c r="M63" s="31">
        <f t="shared" si="1"/>
        <v>0</v>
      </c>
    </row>
    <row r="64" spans="2:13" s="30" customFormat="1" ht="26.25" customHeight="1" x14ac:dyDescent="0.2">
      <c r="B64" s="33">
        <v>49</v>
      </c>
      <c r="C64" s="95"/>
      <c r="D64" s="95"/>
      <c r="E64" s="95"/>
      <c r="F64" s="95"/>
      <c r="G64" s="95"/>
      <c r="H64" s="95"/>
      <c r="I64" s="31"/>
      <c r="J64" s="32"/>
      <c r="K64" s="31"/>
      <c r="L64" s="31"/>
      <c r="M64" s="31">
        <f t="shared" si="1"/>
        <v>0</v>
      </c>
    </row>
    <row r="65" spans="2:13" s="30" customFormat="1" ht="26.25" customHeight="1" x14ac:dyDescent="0.2">
      <c r="B65" s="33">
        <v>50</v>
      </c>
      <c r="C65" s="95"/>
      <c r="D65" s="95"/>
      <c r="E65" s="95"/>
      <c r="F65" s="95"/>
      <c r="G65" s="95"/>
      <c r="H65" s="95"/>
      <c r="I65" s="31"/>
      <c r="J65" s="32"/>
      <c r="K65" s="31"/>
      <c r="L65" s="31"/>
      <c r="M65" s="31">
        <f t="shared" si="1"/>
        <v>0</v>
      </c>
    </row>
    <row r="66" spans="2:13" s="30" customFormat="1" ht="26.25" customHeight="1" x14ac:dyDescent="0.2">
      <c r="B66" s="33">
        <v>51</v>
      </c>
      <c r="C66" s="95"/>
      <c r="D66" s="95"/>
      <c r="E66" s="95"/>
      <c r="F66" s="95"/>
      <c r="G66" s="95"/>
      <c r="H66" s="95"/>
      <c r="I66" s="31"/>
      <c r="J66" s="32"/>
      <c r="K66" s="31"/>
      <c r="L66" s="31"/>
      <c r="M66" s="31">
        <f t="shared" si="1"/>
        <v>0</v>
      </c>
    </row>
    <row r="67" spans="2:13" s="30" customFormat="1" ht="26.25" customHeight="1" x14ac:dyDescent="0.2">
      <c r="B67" s="33">
        <v>52</v>
      </c>
      <c r="C67" s="95"/>
      <c r="D67" s="95"/>
      <c r="E67" s="95"/>
      <c r="F67" s="95"/>
      <c r="G67" s="95"/>
      <c r="H67" s="95"/>
      <c r="I67" s="31"/>
      <c r="J67" s="32"/>
      <c r="K67" s="31"/>
      <c r="L67" s="31"/>
      <c r="M67" s="31">
        <f t="shared" si="1"/>
        <v>0</v>
      </c>
    </row>
    <row r="68" spans="2:13" s="30" customFormat="1" ht="26.25" customHeight="1" x14ac:dyDescent="0.2">
      <c r="B68" s="33">
        <v>53</v>
      </c>
      <c r="C68" s="95"/>
      <c r="D68" s="95"/>
      <c r="E68" s="95"/>
      <c r="F68" s="95"/>
      <c r="G68" s="95"/>
      <c r="H68" s="95"/>
      <c r="I68" s="31"/>
      <c r="J68" s="32"/>
      <c r="K68" s="31"/>
      <c r="L68" s="31"/>
      <c r="M68" s="31">
        <f t="shared" si="1"/>
        <v>0</v>
      </c>
    </row>
    <row r="69" spans="2:13" s="30" customFormat="1" ht="26.25" customHeight="1" x14ac:dyDescent="0.2">
      <c r="B69" s="33">
        <v>54</v>
      </c>
      <c r="C69" s="95"/>
      <c r="D69" s="95"/>
      <c r="E69" s="95"/>
      <c r="F69" s="95"/>
      <c r="G69" s="95"/>
      <c r="H69" s="95"/>
      <c r="I69" s="31"/>
      <c r="J69" s="32"/>
      <c r="K69" s="31"/>
      <c r="L69" s="31"/>
      <c r="M69" s="31">
        <f t="shared" si="1"/>
        <v>0</v>
      </c>
    </row>
    <row r="70" spans="2:13" s="30" customFormat="1" ht="26.25" customHeight="1" x14ac:dyDescent="0.2">
      <c r="B70" s="33">
        <v>55</v>
      </c>
      <c r="C70" s="95"/>
      <c r="D70" s="95"/>
      <c r="E70" s="95"/>
      <c r="F70" s="95"/>
      <c r="G70" s="95"/>
      <c r="H70" s="95"/>
      <c r="I70" s="31"/>
      <c r="J70" s="32"/>
      <c r="K70" s="31"/>
      <c r="L70" s="31"/>
      <c r="M70" s="31">
        <f t="shared" si="1"/>
        <v>0</v>
      </c>
    </row>
    <row r="71" spans="2:13" s="30" customFormat="1" ht="26.25" customHeight="1" x14ac:dyDescent="0.2">
      <c r="B71" s="33">
        <v>56</v>
      </c>
      <c r="C71" s="95"/>
      <c r="D71" s="95"/>
      <c r="E71" s="95"/>
      <c r="F71" s="95"/>
      <c r="G71" s="95"/>
      <c r="H71" s="95"/>
      <c r="I71" s="31"/>
      <c r="J71" s="32"/>
      <c r="K71" s="31"/>
      <c r="L71" s="31"/>
      <c r="M71" s="31">
        <f t="shared" si="1"/>
        <v>0</v>
      </c>
    </row>
    <row r="72" spans="2:13" s="30" customFormat="1" ht="26.25" customHeight="1" x14ac:dyDescent="0.2">
      <c r="B72" s="33">
        <v>57</v>
      </c>
      <c r="C72" s="95"/>
      <c r="D72" s="95"/>
      <c r="E72" s="95"/>
      <c r="F72" s="95"/>
      <c r="G72" s="95"/>
      <c r="H72" s="95"/>
      <c r="I72" s="31"/>
      <c r="J72" s="32"/>
      <c r="K72" s="31"/>
      <c r="L72" s="31"/>
      <c r="M72" s="31">
        <f t="shared" si="1"/>
        <v>0</v>
      </c>
    </row>
    <row r="73" spans="2:13" s="30" customFormat="1" ht="26.25" customHeight="1" x14ac:dyDescent="0.2">
      <c r="B73" s="33">
        <v>58</v>
      </c>
      <c r="C73" s="95"/>
      <c r="D73" s="95"/>
      <c r="E73" s="95"/>
      <c r="F73" s="95"/>
      <c r="G73" s="95"/>
      <c r="H73" s="95"/>
      <c r="I73" s="31"/>
      <c r="J73" s="32"/>
      <c r="K73" s="31"/>
      <c r="L73" s="31"/>
      <c r="M73" s="31">
        <f t="shared" si="1"/>
        <v>0</v>
      </c>
    </row>
    <row r="74" spans="2:13" s="30" customFormat="1" ht="26.25" customHeight="1" x14ac:dyDescent="0.2">
      <c r="B74" s="33">
        <v>59</v>
      </c>
      <c r="C74" s="95"/>
      <c r="D74" s="95"/>
      <c r="E74" s="95"/>
      <c r="F74" s="95"/>
      <c r="G74" s="95"/>
      <c r="H74" s="95"/>
      <c r="I74" s="31"/>
      <c r="J74" s="32"/>
      <c r="K74" s="31"/>
      <c r="L74" s="31"/>
      <c r="M74" s="31">
        <f t="shared" si="1"/>
        <v>0</v>
      </c>
    </row>
    <row r="75" spans="2:13" s="30" customFormat="1" ht="26.25" customHeight="1" x14ac:dyDescent="0.2">
      <c r="B75" s="33">
        <v>60</v>
      </c>
      <c r="C75" s="95"/>
      <c r="D75" s="95"/>
      <c r="E75" s="95"/>
      <c r="F75" s="95"/>
      <c r="G75" s="95"/>
      <c r="H75" s="95"/>
      <c r="I75" s="31"/>
      <c r="J75" s="32"/>
      <c r="K75" s="31"/>
      <c r="L75" s="31"/>
      <c r="M75" s="31">
        <f t="shared" si="1"/>
        <v>0</v>
      </c>
    </row>
    <row r="76" spans="2:13" s="30" customFormat="1" ht="26.25" customHeight="1" x14ac:dyDescent="0.2">
      <c r="B76" s="33">
        <v>61</v>
      </c>
      <c r="C76" s="95"/>
      <c r="D76" s="95"/>
      <c r="E76" s="95"/>
      <c r="F76" s="95"/>
      <c r="G76" s="95"/>
      <c r="H76" s="95"/>
      <c r="I76" s="31"/>
      <c r="J76" s="32"/>
      <c r="K76" s="31"/>
      <c r="L76" s="31"/>
      <c r="M76" s="31">
        <f t="shared" si="1"/>
        <v>0</v>
      </c>
    </row>
    <row r="77" spans="2:13" s="30" customFormat="1" ht="26.25" customHeight="1" x14ac:dyDescent="0.2">
      <c r="B77" s="33">
        <v>62</v>
      </c>
      <c r="C77" s="95"/>
      <c r="D77" s="95"/>
      <c r="E77" s="95"/>
      <c r="F77" s="95"/>
      <c r="G77" s="95"/>
      <c r="H77" s="95"/>
      <c r="I77" s="31"/>
      <c r="J77" s="32"/>
      <c r="K77" s="31"/>
      <c r="L77" s="31"/>
      <c r="M77" s="31">
        <f t="shared" si="1"/>
        <v>0</v>
      </c>
    </row>
    <row r="78" spans="2:13" s="30" customFormat="1" ht="26.25" customHeight="1" x14ac:dyDescent="0.2">
      <c r="B78" s="33">
        <v>63</v>
      </c>
      <c r="C78" s="95"/>
      <c r="D78" s="95"/>
      <c r="E78" s="95"/>
      <c r="F78" s="95"/>
      <c r="G78" s="95"/>
      <c r="H78" s="95"/>
      <c r="I78" s="31"/>
      <c r="J78" s="32"/>
      <c r="K78" s="31"/>
      <c r="L78" s="31"/>
      <c r="M78" s="31">
        <f t="shared" si="1"/>
        <v>0</v>
      </c>
    </row>
    <row r="79" spans="2:13" s="30" customFormat="1" ht="26.25" customHeight="1" x14ac:dyDescent="0.2">
      <c r="B79" s="33">
        <v>64</v>
      </c>
      <c r="C79" s="95"/>
      <c r="D79" s="95"/>
      <c r="E79" s="95"/>
      <c r="F79" s="95"/>
      <c r="G79" s="95"/>
      <c r="H79" s="95"/>
      <c r="I79" s="31"/>
      <c r="J79" s="32"/>
      <c r="K79" s="31"/>
      <c r="L79" s="31"/>
      <c r="M79" s="31">
        <f t="shared" si="1"/>
        <v>0</v>
      </c>
    </row>
    <row r="80" spans="2:13" s="30" customFormat="1" ht="26.25" customHeight="1" x14ac:dyDescent="0.2">
      <c r="B80" s="33">
        <v>65</v>
      </c>
      <c r="C80" s="95"/>
      <c r="D80" s="95"/>
      <c r="E80" s="95"/>
      <c r="F80" s="95"/>
      <c r="G80" s="95"/>
      <c r="H80" s="95"/>
      <c r="I80" s="31"/>
      <c r="J80" s="32"/>
      <c r="K80" s="31"/>
      <c r="L80" s="31"/>
      <c r="M80" s="31">
        <f t="shared" si="1"/>
        <v>0</v>
      </c>
    </row>
    <row r="81" spans="2:13" s="30" customFormat="1" ht="26.25" customHeight="1" x14ac:dyDescent="0.2">
      <c r="B81" s="33">
        <v>66</v>
      </c>
      <c r="C81" s="95"/>
      <c r="D81" s="95"/>
      <c r="E81" s="95"/>
      <c r="F81" s="95"/>
      <c r="G81" s="95"/>
      <c r="H81" s="95"/>
      <c r="I81" s="31"/>
      <c r="J81" s="32"/>
      <c r="K81" s="31"/>
      <c r="L81" s="31"/>
      <c r="M81" s="31">
        <f t="shared" si="1"/>
        <v>0</v>
      </c>
    </row>
    <row r="82" spans="2:13" s="30" customFormat="1" ht="26.25" customHeight="1" x14ac:dyDescent="0.2">
      <c r="B82" s="33">
        <v>67</v>
      </c>
      <c r="C82" s="95"/>
      <c r="D82" s="95"/>
      <c r="E82" s="95"/>
      <c r="F82" s="95"/>
      <c r="G82" s="95"/>
      <c r="H82" s="95"/>
      <c r="I82" s="31"/>
      <c r="J82" s="32"/>
      <c r="K82" s="31"/>
      <c r="L82" s="31"/>
      <c r="M82" s="31">
        <f t="shared" si="1"/>
        <v>0</v>
      </c>
    </row>
    <row r="83" spans="2:13" s="30" customFormat="1" ht="26.25" customHeight="1" x14ac:dyDescent="0.2">
      <c r="B83" s="33">
        <v>68</v>
      </c>
      <c r="C83" s="95"/>
      <c r="D83" s="95"/>
      <c r="E83" s="95"/>
      <c r="F83" s="95"/>
      <c r="G83" s="95"/>
      <c r="H83" s="95"/>
      <c r="I83" s="31"/>
      <c r="J83" s="32"/>
      <c r="K83" s="31"/>
      <c r="L83" s="31"/>
      <c r="M83" s="31">
        <f t="shared" si="1"/>
        <v>0</v>
      </c>
    </row>
    <row r="84" spans="2:13" s="30" customFormat="1" ht="26.25" customHeight="1" x14ac:dyDescent="0.2">
      <c r="B84" s="33">
        <v>69</v>
      </c>
      <c r="C84" s="95"/>
      <c r="D84" s="95"/>
      <c r="E84" s="95"/>
      <c r="F84" s="95"/>
      <c r="G84" s="95"/>
      <c r="H84" s="95"/>
      <c r="I84" s="31"/>
      <c r="J84" s="32"/>
      <c r="K84" s="31"/>
      <c r="L84" s="31"/>
      <c r="M84" s="31">
        <f t="shared" si="1"/>
        <v>0</v>
      </c>
    </row>
    <row r="85" spans="2:13" s="30" customFormat="1" ht="26.25" customHeight="1" x14ac:dyDescent="0.2">
      <c r="B85" s="33">
        <v>70</v>
      </c>
      <c r="C85" s="95"/>
      <c r="D85" s="95"/>
      <c r="E85" s="95"/>
      <c r="F85" s="95"/>
      <c r="G85" s="95"/>
      <c r="H85" s="95"/>
      <c r="I85" s="31"/>
      <c r="J85" s="32"/>
      <c r="K85" s="31"/>
      <c r="L85" s="31"/>
      <c r="M85" s="31">
        <f t="shared" si="1"/>
        <v>0</v>
      </c>
    </row>
    <row r="86" spans="2:13" s="30" customFormat="1" ht="26.25" customHeight="1" x14ac:dyDescent="0.2">
      <c r="B86" s="33">
        <v>71</v>
      </c>
      <c r="C86" s="95"/>
      <c r="D86" s="95"/>
      <c r="E86" s="95"/>
      <c r="F86" s="95"/>
      <c r="G86" s="95"/>
      <c r="H86" s="95"/>
      <c r="I86" s="31"/>
      <c r="J86" s="32"/>
      <c r="K86" s="31"/>
      <c r="L86" s="31"/>
      <c r="M86" s="31">
        <f t="shared" si="1"/>
        <v>0</v>
      </c>
    </row>
    <row r="87" spans="2:13" s="30" customFormat="1" ht="26.25" customHeight="1" x14ac:dyDescent="0.2">
      <c r="B87" s="33">
        <v>72</v>
      </c>
      <c r="C87" s="95"/>
      <c r="D87" s="95"/>
      <c r="E87" s="95"/>
      <c r="F87" s="95"/>
      <c r="G87" s="95"/>
      <c r="H87" s="95"/>
      <c r="I87" s="31"/>
      <c r="J87" s="32"/>
      <c r="K87" s="31"/>
      <c r="L87" s="31"/>
      <c r="M87" s="31">
        <f t="shared" si="1"/>
        <v>0</v>
      </c>
    </row>
    <row r="88" spans="2:13" s="30" customFormat="1" ht="26.25" customHeight="1" x14ac:dyDescent="0.2">
      <c r="B88" s="33">
        <v>73</v>
      </c>
      <c r="C88" s="95"/>
      <c r="D88" s="95"/>
      <c r="E88" s="95"/>
      <c r="F88" s="95"/>
      <c r="G88" s="95"/>
      <c r="H88" s="95"/>
      <c r="I88" s="31"/>
      <c r="J88" s="32"/>
      <c r="K88" s="31"/>
      <c r="L88" s="31"/>
      <c r="M88" s="31">
        <f t="shared" si="1"/>
        <v>0</v>
      </c>
    </row>
    <row r="89" spans="2:13" s="30" customFormat="1" ht="26.25" customHeight="1" x14ac:dyDescent="0.2">
      <c r="B89" s="33">
        <v>74</v>
      </c>
      <c r="C89" s="95"/>
      <c r="D89" s="95"/>
      <c r="E89" s="95"/>
      <c r="F89" s="95"/>
      <c r="G89" s="95"/>
      <c r="H89" s="95"/>
      <c r="I89" s="31"/>
      <c r="J89" s="32"/>
      <c r="K89" s="31"/>
      <c r="L89" s="31"/>
      <c r="M89" s="31">
        <f t="shared" si="1"/>
        <v>0</v>
      </c>
    </row>
    <row r="90" spans="2:13" s="30" customFormat="1" ht="26.25" customHeight="1" x14ac:dyDescent="0.2">
      <c r="B90" s="33">
        <v>75</v>
      </c>
      <c r="C90" s="95"/>
      <c r="D90" s="95"/>
      <c r="E90" s="95"/>
      <c r="F90" s="95"/>
      <c r="G90" s="95"/>
      <c r="H90" s="95"/>
      <c r="I90" s="31"/>
      <c r="J90" s="32"/>
      <c r="K90" s="31"/>
      <c r="L90" s="31"/>
      <c r="M90" s="31">
        <f t="shared" ref="M90:M121" si="2">L90/8</f>
        <v>0</v>
      </c>
    </row>
    <row r="91" spans="2:13" s="30" customFormat="1" ht="26.25" customHeight="1" x14ac:dyDescent="0.2">
      <c r="B91" s="33">
        <v>76</v>
      </c>
      <c r="C91" s="95"/>
      <c r="D91" s="95"/>
      <c r="E91" s="95"/>
      <c r="F91" s="95"/>
      <c r="G91" s="95"/>
      <c r="H91" s="95"/>
      <c r="I91" s="31"/>
      <c r="J91" s="32"/>
      <c r="K91" s="31"/>
      <c r="L91" s="31"/>
      <c r="M91" s="31">
        <f t="shared" si="2"/>
        <v>0</v>
      </c>
    </row>
    <row r="92" spans="2:13" s="30" customFormat="1" ht="26.25" customHeight="1" x14ac:dyDescent="0.2">
      <c r="B92" s="33">
        <v>77</v>
      </c>
      <c r="C92" s="95"/>
      <c r="D92" s="95"/>
      <c r="E92" s="95"/>
      <c r="F92" s="95"/>
      <c r="G92" s="95"/>
      <c r="H92" s="95"/>
      <c r="I92" s="31"/>
      <c r="J92" s="32"/>
      <c r="K92" s="31"/>
      <c r="L92" s="31"/>
      <c r="M92" s="31">
        <f t="shared" si="2"/>
        <v>0</v>
      </c>
    </row>
    <row r="93" spans="2:13" s="30" customFormat="1" ht="26.25" customHeight="1" x14ac:dyDescent="0.2">
      <c r="B93" s="33">
        <v>78</v>
      </c>
      <c r="C93" s="95"/>
      <c r="D93" s="95"/>
      <c r="E93" s="95"/>
      <c r="F93" s="95"/>
      <c r="G93" s="95"/>
      <c r="H93" s="95"/>
      <c r="I93" s="31"/>
      <c r="J93" s="32"/>
      <c r="K93" s="31"/>
      <c r="L93" s="31"/>
      <c r="M93" s="31">
        <f t="shared" si="2"/>
        <v>0</v>
      </c>
    </row>
    <row r="94" spans="2:13" s="30" customFormat="1" ht="26.25" customHeight="1" x14ac:dyDescent="0.2">
      <c r="B94" s="33">
        <v>79</v>
      </c>
      <c r="C94" s="95"/>
      <c r="D94" s="95"/>
      <c r="E94" s="95"/>
      <c r="F94" s="95"/>
      <c r="G94" s="95"/>
      <c r="H94" s="95"/>
      <c r="I94" s="31"/>
      <c r="J94" s="32"/>
      <c r="K94" s="31"/>
      <c r="L94" s="31"/>
      <c r="M94" s="31">
        <f t="shared" si="2"/>
        <v>0</v>
      </c>
    </row>
    <row r="95" spans="2:13" s="30" customFormat="1" ht="26.25" customHeight="1" x14ac:dyDescent="0.2">
      <c r="B95" s="33">
        <v>80</v>
      </c>
      <c r="C95" s="95"/>
      <c r="D95" s="95"/>
      <c r="E95" s="95"/>
      <c r="F95" s="95"/>
      <c r="G95" s="95"/>
      <c r="H95" s="95"/>
      <c r="I95" s="31"/>
      <c r="J95" s="32"/>
      <c r="K95" s="31"/>
      <c r="L95" s="31"/>
      <c r="M95" s="31">
        <f t="shared" si="2"/>
        <v>0</v>
      </c>
    </row>
    <row r="96" spans="2:13" s="30" customFormat="1" ht="26.25" customHeight="1" x14ac:dyDescent="0.2">
      <c r="B96" s="33">
        <v>81</v>
      </c>
      <c r="C96" s="95"/>
      <c r="D96" s="95"/>
      <c r="E96" s="95"/>
      <c r="F96" s="95"/>
      <c r="G96" s="95"/>
      <c r="H96" s="95"/>
      <c r="I96" s="31"/>
      <c r="J96" s="32"/>
      <c r="K96" s="31"/>
      <c r="L96" s="31"/>
      <c r="M96" s="31">
        <f t="shared" si="2"/>
        <v>0</v>
      </c>
    </row>
    <row r="97" spans="2:13" s="30" customFormat="1" ht="26.25" customHeight="1" x14ac:dyDescent="0.2">
      <c r="B97" s="33">
        <v>82</v>
      </c>
      <c r="C97" s="95"/>
      <c r="D97" s="95"/>
      <c r="E97" s="95"/>
      <c r="F97" s="95"/>
      <c r="G97" s="95"/>
      <c r="H97" s="95"/>
      <c r="I97" s="31"/>
      <c r="J97" s="32"/>
      <c r="K97" s="31"/>
      <c r="L97" s="31"/>
      <c r="M97" s="31">
        <f t="shared" si="2"/>
        <v>0</v>
      </c>
    </row>
    <row r="98" spans="2:13" s="30" customFormat="1" ht="26.25" customHeight="1" x14ac:dyDescent="0.2">
      <c r="B98" s="33">
        <v>83</v>
      </c>
      <c r="C98" s="95"/>
      <c r="D98" s="95"/>
      <c r="E98" s="95"/>
      <c r="F98" s="95"/>
      <c r="G98" s="95"/>
      <c r="H98" s="95"/>
      <c r="I98" s="31"/>
      <c r="J98" s="32"/>
      <c r="K98" s="31"/>
      <c r="L98" s="31"/>
      <c r="M98" s="31">
        <f t="shared" si="2"/>
        <v>0</v>
      </c>
    </row>
    <row r="99" spans="2:13" s="30" customFormat="1" ht="26.25" customHeight="1" x14ac:dyDescent="0.2">
      <c r="B99" s="33">
        <v>84</v>
      </c>
      <c r="C99" s="95"/>
      <c r="D99" s="95"/>
      <c r="E99" s="95"/>
      <c r="F99" s="95"/>
      <c r="G99" s="95"/>
      <c r="H99" s="95"/>
      <c r="I99" s="31"/>
      <c r="J99" s="32"/>
      <c r="K99" s="31"/>
      <c r="L99" s="31"/>
      <c r="M99" s="31">
        <f t="shared" si="2"/>
        <v>0</v>
      </c>
    </row>
    <row r="100" spans="2:13" s="30" customFormat="1" ht="26.25" customHeight="1" x14ac:dyDescent="0.2">
      <c r="B100" s="33">
        <v>85</v>
      </c>
      <c r="C100" s="95"/>
      <c r="D100" s="95"/>
      <c r="E100" s="95"/>
      <c r="F100" s="95"/>
      <c r="G100" s="95"/>
      <c r="H100" s="95"/>
      <c r="I100" s="31"/>
      <c r="J100" s="32"/>
      <c r="K100" s="31"/>
      <c r="L100" s="31"/>
      <c r="M100" s="31">
        <f t="shared" si="2"/>
        <v>0</v>
      </c>
    </row>
    <row r="101" spans="2:13" s="30" customFormat="1" ht="26.25" customHeight="1" x14ac:dyDescent="0.2">
      <c r="B101" s="33">
        <v>86</v>
      </c>
      <c r="C101" s="95"/>
      <c r="D101" s="95"/>
      <c r="E101" s="95"/>
      <c r="F101" s="95"/>
      <c r="G101" s="95"/>
      <c r="H101" s="95"/>
      <c r="I101" s="31"/>
      <c r="J101" s="32"/>
      <c r="K101" s="31"/>
      <c r="L101" s="31"/>
      <c r="M101" s="31">
        <f t="shared" si="2"/>
        <v>0</v>
      </c>
    </row>
    <row r="102" spans="2:13" s="30" customFormat="1" ht="26.25" customHeight="1" x14ac:dyDescent="0.2">
      <c r="B102" s="33">
        <v>87</v>
      </c>
      <c r="C102" s="95"/>
      <c r="D102" s="95"/>
      <c r="E102" s="95"/>
      <c r="F102" s="95"/>
      <c r="G102" s="95"/>
      <c r="H102" s="95"/>
      <c r="I102" s="31"/>
      <c r="J102" s="32"/>
      <c r="K102" s="31"/>
      <c r="L102" s="31"/>
      <c r="M102" s="31">
        <f t="shared" si="2"/>
        <v>0</v>
      </c>
    </row>
    <row r="103" spans="2:13" s="30" customFormat="1" ht="26.25" customHeight="1" x14ac:dyDescent="0.2">
      <c r="B103" s="33">
        <v>88</v>
      </c>
      <c r="C103" s="95"/>
      <c r="D103" s="95"/>
      <c r="E103" s="95"/>
      <c r="F103" s="95"/>
      <c r="G103" s="95"/>
      <c r="H103" s="95"/>
      <c r="I103" s="31"/>
      <c r="J103" s="32"/>
      <c r="K103" s="31"/>
      <c r="L103" s="31"/>
      <c r="M103" s="31">
        <f t="shared" si="2"/>
        <v>0</v>
      </c>
    </row>
    <row r="104" spans="2:13" s="30" customFormat="1" ht="26.25" customHeight="1" x14ac:dyDescent="0.2">
      <c r="B104" s="33">
        <v>89</v>
      </c>
      <c r="C104" s="95"/>
      <c r="D104" s="95"/>
      <c r="E104" s="95"/>
      <c r="F104" s="95"/>
      <c r="G104" s="95"/>
      <c r="H104" s="95"/>
      <c r="I104" s="31"/>
      <c r="J104" s="32"/>
      <c r="K104" s="31"/>
      <c r="L104" s="31"/>
      <c r="M104" s="31">
        <f t="shared" si="2"/>
        <v>0</v>
      </c>
    </row>
    <row r="105" spans="2:13" s="30" customFormat="1" ht="26.25" customHeight="1" x14ac:dyDescent="0.2">
      <c r="B105" s="33">
        <v>90</v>
      </c>
      <c r="C105" s="95"/>
      <c r="D105" s="95"/>
      <c r="E105" s="95"/>
      <c r="F105" s="95"/>
      <c r="G105" s="95"/>
      <c r="H105" s="95"/>
      <c r="I105" s="31"/>
      <c r="J105" s="32"/>
      <c r="K105" s="31"/>
      <c r="L105" s="31"/>
      <c r="M105" s="31">
        <f t="shared" si="2"/>
        <v>0</v>
      </c>
    </row>
    <row r="106" spans="2:13" s="30" customFormat="1" ht="26.25" customHeight="1" x14ac:dyDescent="0.2">
      <c r="B106" s="33">
        <v>91</v>
      </c>
      <c r="C106" s="95"/>
      <c r="D106" s="95"/>
      <c r="E106" s="95"/>
      <c r="F106" s="95"/>
      <c r="G106" s="95"/>
      <c r="H106" s="95"/>
      <c r="I106" s="31"/>
      <c r="J106" s="32"/>
      <c r="K106" s="31"/>
      <c r="L106" s="31"/>
      <c r="M106" s="31">
        <f t="shared" si="2"/>
        <v>0</v>
      </c>
    </row>
    <row r="107" spans="2:13" s="30" customFormat="1" ht="26.25" customHeight="1" x14ac:dyDescent="0.2">
      <c r="B107" s="33">
        <v>92</v>
      </c>
      <c r="C107" s="95"/>
      <c r="D107" s="95"/>
      <c r="E107" s="95"/>
      <c r="F107" s="95"/>
      <c r="G107" s="95"/>
      <c r="H107" s="95"/>
      <c r="I107" s="31"/>
      <c r="J107" s="32"/>
      <c r="K107" s="31"/>
      <c r="L107" s="31"/>
      <c r="M107" s="31">
        <f t="shared" si="2"/>
        <v>0</v>
      </c>
    </row>
    <row r="108" spans="2:13" s="30" customFormat="1" ht="26.25" customHeight="1" x14ac:dyDescent="0.2">
      <c r="B108" s="33">
        <v>93</v>
      </c>
      <c r="C108" s="95"/>
      <c r="D108" s="95"/>
      <c r="E108" s="95"/>
      <c r="F108" s="95"/>
      <c r="G108" s="95"/>
      <c r="H108" s="95"/>
      <c r="I108" s="31"/>
      <c r="J108" s="32"/>
      <c r="K108" s="31"/>
      <c r="L108" s="31"/>
      <c r="M108" s="31">
        <f t="shared" si="2"/>
        <v>0</v>
      </c>
    </row>
    <row r="109" spans="2:13" s="30" customFormat="1" ht="26.25" customHeight="1" x14ac:dyDescent="0.2">
      <c r="B109" s="33">
        <v>94</v>
      </c>
      <c r="C109" s="95"/>
      <c r="D109" s="95"/>
      <c r="E109" s="95"/>
      <c r="F109" s="95"/>
      <c r="G109" s="95"/>
      <c r="H109" s="95"/>
      <c r="I109" s="31"/>
      <c r="J109" s="32"/>
      <c r="K109" s="31"/>
      <c r="L109" s="31"/>
      <c r="M109" s="31">
        <f t="shared" si="2"/>
        <v>0</v>
      </c>
    </row>
    <row r="110" spans="2:13" s="30" customFormat="1" ht="26.25" customHeight="1" x14ac:dyDescent="0.2">
      <c r="B110" s="33">
        <v>95</v>
      </c>
      <c r="C110" s="95"/>
      <c r="D110" s="95"/>
      <c r="E110" s="95"/>
      <c r="F110" s="95"/>
      <c r="G110" s="95"/>
      <c r="H110" s="95"/>
      <c r="I110" s="31"/>
      <c r="J110" s="32"/>
      <c r="K110" s="31"/>
      <c r="L110" s="31"/>
      <c r="M110" s="31">
        <f t="shared" si="2"/>
        <v>0</v>
      </c>
    </row>
    <row r="111" spans="2:13" s="30" customFormat="1" ht="26.25" customHeight="1" x14ac:dyDescent="0.2">
      <c r="B111" s="33">
        <v>96</v>
      </c>
      <c r="C111" s="95"/>
      <c r="D111" s="95"/>
      <c r="E111" s="95"/>
      <c r="F111" s="95"/>
      <c r="G111" s="95"/>
      <c r="H111" s="95"/>
      <c r="I111" s="31"/>
      <c r="J111" s="32"/>
      <c r="K111" s="31"/>
      <c r="L111" s="31"/>
      <c r="M111" s="31">
        <f t="shared" si="2"/>
        <v>0</v>
      </c>
    </row>
    <row r="112" spans="2:13" s="30" customFormat="1" ht="26.25" customHeight="1" x14ac:dyDescent="0.2">
      <c r="B112" s="33">
        <v>97</v>
      </c>
      <c r="C112" s="95"/>
      <c r="D112" s="95"/>
      <c r="E112" s="95"/>
      <c r="F112" s="95"/>
      <c r="G112" s="95"/>
      <c r="H112" s="95"/>
      <c r="I112" s="31"/>
      <c r="J112" s="32"/>
      <c r="K112" s="31"/>
      <c r="L112" s="31"/>
      <c r="M112" s="31">
        <f t="shared" si="2"/>
        <v>0</v>
      </c>
    </row>
    <row r="113" spans="2:13" s="30" customFormat="1" ht="26.25" customHeight="1" x14ac:dyDescent="0.2">
      <c r="B113" s="33">
        <v>98</v>
      </c>
      <c r="C113" s="95"/>
      <c r="D113" s="95"/>
      <c r="E113" s="95"/>
      <c r="F113" s="95"/>
      <c r="G113" s="95"/>
      <c r="H113" s="95"/>
      <c r="I113" s="31"/>
      <c r="J113" s="32"/>
      <c r="K113" s="31"/>
      <c r="L113" s="31"/>
      <c r="M113" s="31">
        <f t="shared" si="2"/>
        <v>0</v>
      </c>
    </row>
    <row r="114" spans="2:13" s="30" customFormat="1" ht="26.25" customHeight="1" x14ac:dyDescent="0.2">
      <c r="B114" s="33">
        <v>99</v>
      </c>
      <c r="C114" s="95"/>
      <c r="D114" s="95"/>
      <c r="E114" s="95"/>
      <c r="F114" s="95"/>
      <c r="G114" s="95"/>
      <c r="H114" s="95"/>
      <c r="I114" s="31"/>
      <c r="J114" s="32"/>
      <c r="K114" s="31"/>
      <c r="L114" s="31"/>
      <c r="M114" s="31">
        <f t="shared" si="2"/>
        <v>0</v>
      </c>
    </row>
    <row r="115" spans="2:13" s="30" customFormat="1" ht="26.25" customHeight="1" x14ac:dyDescent="0.2">
      <c r="B115" s="33">
        <v>100</v>
      </c>
      <c r="C115" s="95"/>
      <c r="D115" s="95"/>
      <c r="E115" s="95"/>
      <c r="F115" s="95"/>
      <c r="G115" s="95"/>
      <c r="H115" s="95"/>
      <c r="I115" s="31"/>
      <c r="J115" s="32"/>
      <c r="K115" s="31"/>
      <c r="L115" s="31"/>
      <c r="M115" s="31">
        <f t="shared" si="2"/>
        <v>0</v>
      </c>
    </row>
    <row r="116" spans="2:13" s="30" customFormat="1" ht="26.25" customHeight="1" x14ac:dyDescent="0.2">
      <c r="B116" s="33">
        <v>101</v>
      </c>
      <c r="C116" s="95"/>
      <c r="D116" s="95"/>
      <c r="E116" s="95"/>
      <c r="F116" s="95"/>
      <c r="G116" s="95"/>
      <c r="H116" s="95"/>
      <c r="I116" s="31"/>
      <c r="J116" s="32"/>
      <c r="K116" s="31"/>
      <c r="L116" s="31"/>
      <c r="M116" s="31">
        <f t="shared" si="2"/>
        <v>0</v>
      </c>
    </row>
    <row r="117" spans="2:13" s="30" customFormat="1" ht="26.25" customHeight="1" x14ac:dyDescent="0.2">
      <c r="B117" s="33">
        <v>102</v>
      </c>
      <c r="C117" s="95"/>
      <c r="D117" s="95"/>
      <c r="E117" s="95"/>
      <c r="F117" s="95"/>
      <c r="G117" s="95"/>
      <c r="H117" s="95"/>
      <c r="I117" s="31"/>
      <c r="J117" s="32"/>
      <c r="K117" s="31"/>
      <c r="L117" s="31"/>
      <c r="M117" s="31">
        <f t="shared" si="2"/>
        <v>0</v>
      </c>
    </row>
    <row r="118" spans="2:13" s="30" customFormat="1" ht="26.25" customHeight="1" x14ac:dyDescent="0.2">
      <c r="B118" s="33">
        <v>103</v>
      </c>
      <c r="C118" s="95"/>
      <c r="D118" s="95"/>
      <c r="E118" s="95"/>
      <c r="F118" s="95"/>
      <c r="G118" s="95"/>
      <c r="H118" s="95"/>
      <c r="I118" s="31"/>
      <c r="J118" s="32"/>
      <c r="K118" s="31"/>
      <c r="L118" s="31"/>
      <c r="M118" s="31">
        <f t="shared" si="2"/>
        <v>0</v>
      </c>
    </row>
    <row r="119" spans="2:13" s="30" customFormat="1" ht="26.25" customHeight="1" x14ac:dyDescent="0.2">
      <c r="B119" s="33">
        <v>104</v>
      </c>
      <c r="C119" s="95"/>
      <c r="D119" s="95"/>
      <c r="E119" s="95"/>
      <c r="F119" s="95"/>
      <c r="G119" s="95"/>
      <c r="H119" s="95"/>
      <c r="I119" s="31"/>
      <c r="J119" s="32"/>
      <c r="K119" s="31"/>
      <c r="L119" s="31"/>
      <c r="M119" s="31">
        <f t="shared" si="2"/>
        <v>0</v>
      </c>
    </row>
    <row r="120" spans="2:13" s="30" customFormat="1" ht="26.25" customHeight="1" x14ac:dyDescent="0.2">
      <c r="B120" s="33">
        <v>105</v>
      </c>
      <c r="C120" s="95"/>
      <c r="D120" s="95"/>
      <c r="E120" s="95"/>
      <c r="F120" s="95"/>
      <c r="G120" s="95"/>
      <c r="H120" s="95"/>
      <c r="I120" s="31"/>
      <c r="J120" s="32"/>
      <c r="K120" s="31"/>
      <c r="L120" s="31"/>
      <c r="M120" s="31">
        <f t="shared" si="2"/>
        <v>0</v>
      </c>
    </row>
    <row r="121" spans="2:13" s="30" customFormat="1" ht="26.25" customHeight="1" x14ac:dyDescent="0.2">
      <c r="B121" s="33">
        <v>106</v>
      </c>
      <c r="C121" s="95"/>
      <c r="D121" s="95"/>
      <c r="E121" s="95"/>
      <c r="F121" s="95"/>
      <c r="G121" s="95"/>
      <c r="H121" s="95"/>
      <c r="I121" s="31"/>
      <c r="J121" s="32"/>
      <c r="K121" s="31"/>
      <c r="L121" s="31"/>
      <c r="M121" s="31">
        <f t="shared" si="2"/>
        <v>0</v>
      </c>
    </row>
    <row r="122" spans="2:13" s="30" customFormat="1" ht="26.25" customHeight="1" x14ac:dyDescent="0.2">
      <c r="B122" s="33">
        <v>107</v>
      </c>
      <c r="C122" s="95"/>
      <c r="D122" s="95"/>
      <c r="E122" s="95"/>
      <c r="F122" s="95"/>
      <c r="G122" s="95"/>
      <c r="H122" s="95"/>
      <c r="I122" s="31"/>
      <c r="J122" s="32"/>
      <c r="K122" s="31"/>
      <c r="L122" s="31"/>
      <c r="M122" s="31">
        <f t="shared" ref="M122:M150" si="3">L122/8</f>
        <v>0</v>
      </c>
    </row>
    <row r="123" spans="2:13" s="30" customFormat="1" ht="26.25" customHeight="1" x14ac:dyDescent="0.2">
      <c r="B123" s="33">
        <v>108</v>
      </c>
      <c r="C123" s="95"/>
      <c r="D123" s="95"/>
      <c r="E123" s="95"/>
      <c r="F123" s="95"/>
      <c r="G123" s="95"/>
      <c r="H123" s="95"/>
      <c r="I123" s="31"/>
      <c r="J123" s="32"/>
      <c r="K123" s="31"/>
      <c r="L123" s="31"/>
      <c r="M123" s="31">
        <f t="shared" si="3"/>
        <v>0</v>
      </c>
    </row>
    <row r="124" spans="2:13" s="30" customFormat="1" ht="26.25" customHeight="1" x14ac:dyDescent="0.2">
      <c r="B124" s="33">
        <v>109</v>
      </c>
      <c r="C124" s="95"/>
      <c r="D124" s="95"/>
      <c r="E124" s="95"/>
      <c r="F124" s="95"/>
      <c r="G124" s="95"/>
      <c r="H124" s="95"/>
      <c r="I124" s="31"/>
      <c r="J124" s="32"/>
      <c r="K124" s="31"/>
      <c r="L124" s="31"/>
      <c r="M124" s="31">
        <f t="shared" si="3"/>
        <v>0</v>
      </c>
    </row>
    <row r="125" spans="2:13" s="30" customFormat="1" ht="26.25" customHeight="1" x14ac:dyDescent="0.2">
      <c r="B125" s="33">
        <v>110</v>
      </c>
      <c r="C125" s="95"/>
      <c r="D125" s="95"/>
      <c r="E125" s="95"/>
      <c r="F125" s="95"/>
      <c r="G125" s="95"/>
      <c r="H125" s="95"/>
      <c r="I125" s="31"/>
      <c r="J125" s="32"/>
      <c r="K125" s="31"/>
      <c r="L125" s="31"/>
      <c r="M125" s="31">
        <f t="shared" si="3"/>
        <v>0</v>
      </c>
    </row>
    <row r="126" spans="2:13" s="30" customFormat="1" ht="26.25" customHeight="1" x14ac:dyDescent="0.2">
      <c r="B126" s="33">
        <v>111</v>
      </c>
      <c r="C126" s="95"/>
      <c r="D126" s="95"/>
      <c r="E126" s="95"/>
      <c r="F126" s="95"/>
      <c r="G126" s="95"/>
      <c r="H126" s="95"/>
      <c r="I126" s="31"/>
      <c r="J126" s="32"/>
      <c r="K126" s="31"/>
      <c r="L126" s="31"/>
      <c r="M126" s="31">
        <f t="shared" si="3"/>
        <v>0</v>
      </c>
    </row>
    <row r="127" spans="2:13" s="30" customFormat="1" ht="26.25" customHeight="1" x14ac:dyDescent="0.2">
      <c r="B127" s="33">
        <v>112</v>
      </c>
      <c r="C127" s="95"/>
      <c r="D127" s="95"/>
      <c r="E127" s="95"/>
      <c r="F127" s="95"/>
      <c r="G127" s="95"/>
      <c r="H127" s="95"/>
      <c r="I127" s="31"/>
      <c r="J127" s="32"/>
      <c r="K127" s="31"/>
      <c r="L127" s="31"/>
      <c r="M127" s="31">
        <f t="shared" si="3"/>
        <v>0</v>
      </c>
    </row>
    <row r="128" spans="2:13" s="30" customFormat="1" ht="26.25" customHeight="1" x14ac:dyDescent="0.2">
      <c r="B128" s="33">
        <v>113</v>
      </c>
      <c r="C128" s="95"/>
      <c r="D128" s="95"/>
      <c r="E128" s="95"/>
      <c r="F128" s="95"/>
      <c r="G128" s="95"/>
      <c r="H128" s="95"/>
      <c r="I128" s="31"/>
      <c r="J128" s="32"/>
      <c r="K128" s="31"/>
      <c r="L128" s="31"/>
      <c r="M128" s="31">
        <f t="shared" si="3"/>
        <v>0</v>
      </c>
    </row>
    <row r="129" spans="2:13" s="30" customFormat="1" ht="26.25" customHeight="1" x14ac:dyDescent="0.2">
      <c r="B129" s="33">
        <v>114</v>
      </c>
      <c r="C129" s="95"/>
      <c r="D129" s="95"/>
      <c r="E129" s="95"/>
      <c r="F129" s="95"/>
      <c r="G129" s="95"/>
      <c r="H129" s="95"/>
      <c r="I129" s="31"/>
      <c r="J129" s="32"/>
      <c r="K129" s="31"/>
      <c r="L129" s="31"/>
      <c r="M129" s="31">
        <f t="shared" si="3"/>
        <v>0</v>
      </c>
    </row>
    <row r="130" spans="2:13" s="30" customFormat="1" ht="26.25" customHeight="1" x14ac:dyDescent="0.2">
      <c r="B130" s="33">
        <v>115</v>
      </c>
      <c r="C130" s="95"/>
      <c r="D130" s="95"/>
      <c r="E130" s="95"/>
      <c r="F130" s="95"/>
      <c r="G130" s="95"/>
      <c r="H130" s="95"/>
      <c r="I130" s="31"/>
      <c r="J130" s="32"/>
      <c r="K130" s="31"/>
      <c r="L130" s="31"/>
      <c r="M130" s="31">
        <f t="shared" si="3"/>
        <v>0</v>
      </c>
    </row>
    <row r="131" spans="2:13" s="30" customFormat="1" ht="26.25" customHeight="1" x14ac:dyDescent="0.2">
      <c r="B131" s="33">
        <v>116</v>
      </c>
      <c r="C131" s="95"/>
      <c r="D131" s="95"/>
      <c r="E131" s="95"/>
      <c r="F131" s="95"/>
      <c r="G131" s="95"/>
      <c r="H131" s="95"/>
      <c r="I131" s="31"/>
      <c r="J131" s="32"/>
      <c r="K131" s="31"/>
      <c r="L131" s="31"/>
      <c r="M131" s="31">
        <f t="shared" si="3"/>
        <v>0</v>
      </c>
    </row>
    <row r="132" spans="2:13" s="30" customFormat="1" ht="26.25" customHeight="1" x14ac:dyDescent="0.2">
      <c r="B132" s="33">
        <v>117</v>
      </c>
      <c r="C132" s="95"/>
      <c r="D132" s="95"/>
      <c r="E132" s="95"/>
      <c r="F132" s="95"/>
      <c r="G132" s="95"/>
      <c r="H132" s="95"/>
      <c r="I132" s="31"/>
      <c r="J132" s="32"/>
      <c r="K132" s="31"/>
      <c r="L132" s="31"/>
      <c r="M132" s="31">
        <f t="shared" si="3"/>
        <v>0</v>
      </c>
    </row>
    <row r="133" spans="2:13" s="30" customFormat="1" ht="26.25" customHeight="1" x14ac:dyDescent="0.2">
      <c r="B133" s="33">
        <v>118</v>
      </c>
      <c r="C133" s="95"/>
      <c r="D133" s="95"/>
      <c r="E133" s="95"/>
      <c r="F133" s="95"/>
      <c r="G133" s="95"/>
      <c r="H133" s="95"/>
      <c r="I133" s="31"/>
      <c r="J133" s="32"/>
      <c r="K133" s="31"/>
      <c r="L133" s="31"/>
      <c r="M133" s="31">
        <f t="shared" si="3"/>
        <v>0</v>
      </c>
    </row>
    <row r="134" spans="2:13" s="30" customFormat="1" ht="26.25" customHeight="1" x14ac:dyDescent="0.2">
      <c r="B134" s="33">
        <v>119</v>
      </c>
      <c r="C134" s="95"/>
      <c r="D134" s="95"/>
      <c r="E134" s="95"/>
      <c r="F134" s="95"/>
      <c r="G134" s="95"/>
      <c r="H134" s="95"/>
      <c r="I134" s="31"/>
      <c r="J134" s="32"/>
      <c r="K134" s="31"/>
      <c r="L134" s="31"/>
      <c r="M134" s="31">
        <f t="shared" si="3"/>
        <v>0</v>
      </c>
    </row>
    <row r="135" spans="2:13" s="30" customFormat="1" ht="26.25" customHeight="1" x14ac:dyDescent="0.2">
      <c r="B135" s="33">
        <v>120</v>
      </c>
      <c r="C135" s="95"/>
      <c r="D135" s="95"/>
      <c r="E135" s="95"/>
      <c r="F135" s="95"/>
      <c r="G135" s="95"/>
      <c r="H135" s="95"/>
      <c r="I135" s="31"/>
      <c r="J135" s="32"/>
      <c r="K135" s="31"/>
      <c r="L135" s="31"/>
      <c r="M135" s="31">
        <f t="shared" si="3"/>
        <v>0</v>
      </c>
    </row>
    <row r="136" spans="2:13" s="30" customFormat="1" ht="26.25" customHeight="1" x14ac:dyDescent="0.2">
      <c r="B136" s="33">
        <v>121</v>
      </c>
      <c r="C136" s="95"/>
      <c r="D136" s="95"/>
      <c r="E136" s="95"/>
      <c r="F136" s="95"/>
      <c r="G136" s="95"/>
      <c r="H136" s="95"/>
      <c r="I136" s="31"/>
      <c r="J136" s="32"/>
      <c r="K136" s="31"/>
      <c r="L136" s="31"/>
      <c r="M136" s="31">
        <f t="shared" si="3"/>
        <v>0</v>
      </c>
    </row>
    <row r="137" spans="2:13" s="30" customFormat="1" ht="26.25" customHeight="1" x14ac:dyDescent="0.2">
      <c r="B137" s="33">
        <v>122</v>
      </c>
      <c r="C137" s="95"/>
      <c r="D137" s="95"/>
      <c r="E137" s="95"/>
      <c r="F137" s="95"/>
      <c r="G137" s="95"/>
      <c r="H137" s="95"/>
      <c r="I137" s="31"/>
      <c r="J137" s="32"/>
      <c r="K137" s="31"/>
      <c r="L137" s="31"/>
      <c r="M137" s="31">
        <f t="shared" si="3"/>
        <v>0</v>
      </c>
    </row>
    <row r="138" spans="2:13" s="30" customFormat="1" ht="26.25" customHeight="1" x14ac:dyDescent="0.2">
      <c r="B138" s="33">
        <v>123</v>
      </c>
      <c r="C138" s="95"/>
      <c r="D138" s="95"/>
      <c r="E138" s="95"/>
      <c r="F138" s="95"/>
      <c r="G138" s="95"/>
      <c r="H138" s="95"/>
      <c r="I138" s="31"/>
      <c r="J138" s="32"/>
      <c r="K138" s="31"/>
      <c r="L138" s="31"/>
      <c r="M138" s="31">
        <f t="shared" si="3"/>
        <v>0</v>
      </c>
    </row>
    <row r="139" spans="2:13" s="30" customFormat="1" ht="26.25" customHeight="1" x14ac:dyDescent="0.2">
      <c r="B139" s="33">
        <v>124</v>
      </c>
      <c r="C139" s="95"/>
      <c r="D139" s="95"/>
      <c r="E139" s="95"/>
      <c r="F139" s="95"/>
      <c r="G139" s="95"/>
      <c r="H139" s="95"/>
      <c r="I139" s="31"/>
      <c r="J139" s="32"/>
      <c r="K139" s="31"/>
      <c r="L139" s="31"/>
      <c r="M139" s="31">
        <f t="shared" si="3"/>
        <v>0</v>
      </c>
    </row>
    <row r="140" spans="2:13" s="30" customFormat="1" ht="26.25" customHeight="1" x14ac:dyDescent="0.2">
      <c r="B140" s="33">
        <v>125</v>
      </c>
      <c r="C140" s="95"/>
      <c r="D140" s="95"/>
      <c r="E140" s="95"/>
      <c r="F140" s="95"/>
      <c r="G140" s="95"/>
      <c r="H140" s="95"/>
      <c r="I140" s="31"/>
      <c r="J140" s="32"/>
      <c r="K140" s="31"/>
      <c r="L140" s="31"/>
      <c r="M140" s="31">
        <f t="shared" si="3"/>
        <v>0</v>
      </c>
    </row>
    <row r="141" spans="2:13" s="30" customFormat="1" ht="26.25" customHeight="1" x14ac:dyDescent="0.2">
      <c r="B141" s="33">
        <v>126</v>
      </c>
      <c r="C141" s="95"/>
      <c r="D141" s="95"/>
      <c r="E141" s="95"/>
      <c r="F141" s="95"/>
      <c r="G141" s="95"/>
      <c r="H141" s="95"/>
      <c r="I141" s="31"/>
      <c r="J141" s="32"/>
      <c r="K141" s="31"/>
      <c r="L141" s="31"/>
      <c r="M141" s="31">
        <f t="shared" si="3"/>
        <v>0</v>
      </c>
    </row>
    <row r="142" spans="2:13" s="30" customFormat="1" ht="26.25" customHeight="1" x14ac:dyDescent="0.2">
      <c r="B142" s="33">
        <v>127</v>
      </c>
      <c r="C142" s="95"/>
      <c r="D142" s="95"/>
      <c r="E142" s="95"/>
      <c r="F142" s="95"/>
      <c r="G142" s="95"/>
      <c r="H142" s="95"/>
      <c r="I142" s="31"/>
      <c r="J142" s="32"/>
      <c r="K142" s="31"/>
      <c r="L142" s="31"/>
      <c r="M142" s="31">
        <f t="shared" si="3"/>
        <v>0</v>
      </c>
    </row>
    <row r="143" spans="2:13" s="30" customFormat="1" ht="26.25" customHeight="1" x14ac:dyDescent="0.2">
      <c r="B143" s="33">
        <v>128</v>
      </c>
      <c r="C143" s="95"/>
      <c r="D143" s="95"/>
      <c r="E143" s="95"/>
      <c r="F143" s="95"/>
      <c r="G143" s="95"/>
      <c r="H143" s="95"/>
      <c r="I143" s="31"/>
      <c r="J143" s="32"/>
      <c r="K143" s="31"/>
      <c r="L143" s="31"/>
      <c r="M143" s="31">
        <f t="shared" si="3"/>
        <v>0</v>
      </c>
    </row>
    <row r="144" spans="2:13" s="30" customFormat="1" ht="26.25" customHeight="1" x14ac:dyDescent="0.2">
      <c r="B144" s="33">
        <v>129</v>
      </c>
      <c r="C144" s="95"/>
      <c r="D144" s="95"/>
      <c r="E144" s="95"/>
      <c r="F144" s="95"/>
      <c r="G144" s="95"/>
      <c r="H144" s="95"/>
      <c r="I144" s="31"/>
      <c r="J144" s="32"/>
      <c r="K144" s="31"/>
      <c r="L144" s="31"/>
      <c r="M144" s="31">
        <f t="shared" si="3"/>
        <v>0</v>
      </c>
    </row>
    <row r="145" spans="2:13" s="30" customFormat="1" ht="26.25" customHeight="1" x14ac:dyDescent="0.2">
      <c r="B145" s="33">
        <v>130</v>
      </c>
      <c r="C145" s="95"/>
      <c r="D145" s="95"/>
      <c r="E145" s="95"/>
      <c r="F145" s="95"/>
      <c r="G145" s="95"/>
      <c r="H145" s="95"/>
      <c r="I145" s="31"/>
      <c r="J145" s="32"/>
      <c r="K145" s="31"/>
      <c r="L145" s="31"/>
      <c r="M145" s="31">
        <f t="shared" si="3"/>
        <v>0</v>
      </c>
    </row>
    <row r="146" spans="2:13" s="30" customFormat="1" ht="26.25" customHeight="1" x14ac:dyDescent="0.2">
      <c r="B146" s="33">
        <v>131</v>
      </c>
      <c r="C146" s="95"/>
      <c r="D146" s="95"/>
      <c r="E146" s="95"/>
      <c r="F146" s="95"/>
      <c r="G146" s="95"/>
      <c r="H146" s="95"/>
      <c r="I146" s="31"/>
      <c r="J146" s="32"/>
      <c r="K146" s="31"/>
      <c r="L146" s="31"/>
      <c r="M146" s="31">
        <f t="shared" si="3"/>
        <v>0</v>
      </c>
    </row>
    <row r="147" spans="2:13" s="30" customFormat="1" ht="26.25" customHeight="1" x14ac:dyDescent="0.2">
      <c r="B147" s="33">
        <v>132</v>
      </c>
      <c r="C147" s="95"/>
      <c r="D147" s="95"/>
      <c r="E147" s="95"/>
      <c r="F147" s="95"/>
      <c r="G147" s="95"/>
      <c r="H147" s="95"/>
      <c r="I147" s="31"/>
      <c r="J147" s="32"/>
      <c r="K147" s="31"/>
      <c r="L147" s="31"/>
      <c r="M147" s="31">
        <f t="shared" si="3"/>
        <v>0</v>
      </c>
    </row>
    <row r="148" spans="2:13" s="30" customFormat="1" ht="26.25" customHeight="1" x14ac:dyDescent="0.2">
      <c r="B148" s="33">
        <v>133</v>
      </c>
      <c r="C148" s="95"/>
      <c r="D148" s="95"/>
      <c r="E148" s="95"/>
      <c r="F148" s="95"/>
      <c r="G148" s="95"/>
      <c r="H148" s="95"/>
      <c r="I148" s="31"/>
      <c r="J148" s="32"/>
      <c r="K148" s="31"/>
      <c r="L148" s="31"/>
      <c r="M148" s="31">
        <f t="shared" si="3"/>
        <v>0</v>
      </c>
    </row>
    <row r="149" spans="2:13" s="30" customFormat="1" ht="26.25" customHeight="1" x14ac:dyDescent="0.2">
      <c r="B149" s="33">
        <v>134</v>
      </c>
      <c r="C149" s="95"/>
      <c r="D149" s="95"/>
      <c r="E149" s="95"/>
      <c r="F149" s="95"/>
      <c r="G149" s="95"/>
      <c r="H149" s="95"/>
      <c r="I149" s="31"/>
      <c r="J149" s="32"/>
      <c r="K149" s="31"/>
      <c r="L149" s="31"/>
      <c r="M149" s="31">
        <f t="shared" si="3"/>
        <v>0</v>
      </c>
    </row>
    <row r="150" spans="2:13" s="30" customFormat="1" ht="26.25" customHeight="1" x14ac:dyDescent="0.2">
      <c r="B150" s="33">
        <v>135</v>
      </c>
      <c r="C150" s="95"/>
      <c r="D150" s="95"/>
      <c r="E150" s="95"/>
      <c r="F150" s="95"/>
      <c r="G150" s="95"/>
      <c r="H150" s="95"/>
      <c r="I150" s="31"/>
      <c r="J150" s="32"/>
      <c r="K150" s="31"/>
      <c r="L150" s="31"/>
      <c r="M150" s="31">
        <f t="shared" si="3"/>
        <v>0</v>
      </c>
    </row>
    <row r="151" spans="2:13" x14ac:dyDescent="0.2">
      <c r="L151" s="29" t="s">
        <v>44</v>
      </c>
      <c r="M151" s="30" t="s">
        <v>44</v>
      </c>
    </row>
  </sheetData>
  <dataConsolidate/>
  <mergeCells count="145">
    <mergeCell ref="E3:H3"/>
    <mergeCell ref="E5:H5"/>
    <mergeCell ref="E7:H7"/>
    <mergeCell ref="J7:M8"/>
    <mergeCell ref="C9:H9"/>
    <mergeCell ref="J9:M9"/>
    <mergeCell ref="G11:H12"/>
    <mergeCell ref="K11:K12"/>
    <mergeCell ref="B14:C14"/>
    <mergeCell ref="D14:M14"/>
    <mergeCell ref="C15:H15"/>
    <mergeCell ref="C16:H16"/>
    <mergeCell ref="C17:H17"/>
    <mergeCell ref="C18:H18"/>
    <mergeCell ref="C19:H19"/>
    <mergeCell ref="C20:H20"/>
    <mergeCell ref="C21:H21"/>
    <mergeCell ref="C22:H22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41:H41"/>
    <mergeCell ref="C42:H42"/>
    <mergeCell ref="C43:H43"/>
    <mergeCell ref="C44:H44"/>
    <mergeCell ref="C45:H45"/>
    <mergeCell ref="C46:H46"/>
    <mergeCell ref="C47:H47"/>
    <mergeCell ref="C48:H48"/>
    <mergeCell ref="C49:H49"/>
    <mergeCell ref="C50:H50"/>
    <mergeCell ref="C51:H51"/>
    <mergeCell ref="C52:H52"/>
    <mergeCell ref="C53:H53"/>
    <mergeCell ref="C54:H54"/>
    <mergeCell ref="C55:H55"/>
    <mergeCell ref="C56:H56"/>
    <mergeCell ref="C57:H57"/>
    <mergeCell ref="C58:H58"/>
    <mergeCell ref="C59:H59"/>
    <mergeCell ref="C60:H60"/>
    <mergeCell ref="C61:H61"/>
    <mergeCell ref="C62:H62"/>
    <mergeCell ref="C63:H63"/>
    <mergeCell ref="C64:H64"/>
    <mergeCell ref="C65:H65"/>
    <mergeCell ref="C66:H66"/>
    <mergeCell ref="C67:H67"/>
    <mergeCell ref="C68:H68"/>
    <mergeCell ref="C69:H69"/>
    <mergeCell ref="C70:H70"/>
    <mergeCell ref="C71:H71"/>
    <mergeCell ref="C72:H72"/>
    <mergeCell ref="C73:H73"/>
    <mergeCell ref="C74:H74"/>
    <mergeCell ref="C75:H75"/>
    <mergeCell ref="C76:H76"/>
    <mergeCell ref="C77:H77"/>
    <mergeCell ref="C78:H78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H102"/>
    <mergeCell ref="C103:H103"/>
    <mergeCell ref="C104:H104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50:H150"/>
    <mergeCell ref="C144:H144"/>
    <mergeCell ref="C145:H145"/>
    <mergeCell ref="C146:H146"/>
    <mergeCell ref="C147:H147"/>
    <mergeCell ref="C148:H148"/>
    <mergeCell ref="C149:H149"/>
  </mergeCells>
  <dataValidations count="3">
    <dataValidation type="list" allowBlank="1" showInputMessage="1" showErrorMessage="1" sqref="C9:H9" xr:uid="{CF3BFF42-7066-4DF3-961B-37B3EBE66F77}">
      <formula1>"Oficio,Auto de Seguimiento,Resolución"</formula1>
    </dataValidation>
    <dataValidation type="list" allowBlank="1" showInputMessage="1" showErrorMessage="1" sqref="K16:K150" xr:uid="{6E7039F5-D6A9-4B82-9B9B-2D9D686915A9}">
      <formula1>"1,2,3,4,5,6,7,8,9,10"</formula1>
    </dataValidation>
    <dataValidation type="list" allowBlank="1" showInputMessage="1" showErrorMessage="1" sqref="E11" xr:uid="{04A58923-1332-4320-879D-A2E32C2D3FA0}">
      <formula1>"Si,No"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2225E-6BFB-4ED6-A68E-A021FE562BD7}">
  <dimension ref="A1:N46"/>
  <sheetViews>
    <sheetView zoomScale="115" zoomScaleNormal="115" workbookViewId="0">
      <selection activeCell="I11" sqref="I11"/>
    </sheetView>
  </sheetViews>
  <sheetFormatPr baseColWidth="10" defaultColWidth="11.42578125" defaultRowHeight="15" x14ac:dyDescent="0.25"/>
  <cols>
    <col min="1" max="1" width="8.5703125" customWidth="1"/>
    <col min="2" max="2" width="44" customWidth="1"/>
    <col min="3" max="3" width="17.140625" customWidth="1"/>
    <col min="4" max="4" width="10.140625" customWidth="1"/>
    <col min="5" max="5" width="21.140625" customWidth="1"/>
    <col min="6" max="6" width="11" customWidth="1"/>
    <col min="7" max="8" width="19.7109375" customWidth="1"/>
  </cols>
  <sheetData>
    <row r="1" spans="1:14" ht="15" customHeight="1" x14ac:dyDescent="0.25">
      <c r="I1" s="28"/>
      <c r="J1" s="28"/>
      <c r="K1" s="28"/>
      <c r="L1" s="28"/>
      <c r="M1" s="28"/>
      <c r="N1" s="28"/>
    </row>
    <row r="2" spans="1:14" x14ac:dyDescent="0.25">
      <c r="D2" s="25" t="s">
        <v>103</v>
      </c>
      <c r="E2" s="25"/>
      <c r="F2" s="25"/>
      <c r="G2" s="25"/>
      <c r="H2" s="25"/>
    </row>
    <row r="3" spans="1:14" s="25" customFormat="1" x14ac:dyDescent="0.25">
      <c r="B3" s="27" t="s">
        <v>45</v>
      </c>
      <c r="C3" s="26"/>
    </row>
    <row r="4" spans="1:14" s="23" customFormat="1" ht="30" x14ac:dyDescent="0.25">
      <c r="B4" s="24" t="s">
        <v>46</v>
      </c>
      <c r="C4" s="24" t="s">
        <v>37</v>
      </c>
      <c r="D4" s="24" t="s">
        <v>47</v>
      </c>
      <c r="E4" s="24" t="s">
        <v>40</v>
      </c>
      <c r="F4" s="24" t="s">
        <v>48</v>
      </c>
      <c r="G4" s="24" t="s">
        <v>49</v>
      </c>
      <c r="H4" s="24" t="s">
        <v>50</v>
      </c>
    </row>
    <row r="5" spans="1:14" x14ac:dyDescent="0.25">
      <c r="A5">
        <v>1</v>
      </c>
      <c r="B5" s="22" t="s">
        <v>41</v>
      </c>
      <c r="C5" s="21">
        <v>1</v>
      </c>
      <c r="D5" s="20">
        <f>IFERROR((VLOOKUP($B5,'[1]FTecnica Ind Tipo 1 dc'!$I$16:$K$150,3,FALSE)),0)</f>
        <v>6</v>
      </c>
      <c r="E5" s="20">
        <f>'FTecnica Ind Tipo2 vst'!M16</f>
        <v>25.9375</v>
      </c>
      <c r="F5" s="20">
        <f>ROUND((E5/30),2)</f>
        <v>0.86</v>
      </c>
      <c r="G5" s="19">
        <f>IFERROR((VLOOKUP($D5,$C$32:$E$46,3,FALSE)),0)</f>
        <v>6622578</v>
      </c>
      <c r="H5" s="19">
        <f>+G5*F5</f>
        <v>5695417.0800000001</v>
      </c>
    </row>
    <row r="6" spans="1:14" x14ac:dyDescent="0.25">
      <c r="A6">
        <v>2</v>
      </c>
      <c r="B6" s="22" t="s">
        <v>51</v>
      </c>
      <c r="C6" s="21">
        <f>IFERROR((VLOOKUP(B6,'[1]FTecnica Ind Tipo 1 dc'!$I$15:$J$150,2,FALSE)),0)</f>
        <v>0</v>
      </c>
      <c r="D6" s="20">
        <f>IFERROR((VLOOKUP($B6,'[1]FTecnica Ind Tipo 1 dc'!$I$16:$K$150,3,FALSE)),0)</f>
        <v>0</v>
      </c>
      <c r="E6" s="20"/>
      <c r="F6" s="20"/>
      <c r="G6" s="19"/>
      <c r="H6" s="19"/>
    </row>
    <row r="7" spans="1:14" x14ac:dyDescent="0.25">
      <c r="A7">
        <v>3</v>
      </c>
      <c r="B7" s="22" t="s">
        <v>52</v>
      </c>
      <c r="C7" s="21">
        <f>IFERROR((VLOOKUP(B7,'[1]FTecnica Ind Tipo 1 dc'!$I$15:$J$150,2,FALSE)),0)</f>
        <v>0</v>
      </c>
      <c r="D7" s="20">
        <f>IFERROR((VLOOKUP($B7,'[1]FTecnica Ind Tipo 1 dc'!$I$16:$K$150,3,FALSE)),0)</f>
        <v>0</v>
      </c>
      <c r="E7" s="20"/>
      <c r="F7" s="20"/>
      <c r="G7" s="19"/>
      <c r="H7" s="19"/>
    </row>
    <row r="8" spans="1:14" x14ac:dyDescent="0.25">
      <c r="A8">
        <v>4</v>
      </c>
      <c r="B8" s="22" t="s">
        <v>53</v>
      </c>
      <c r="C8" s="21">
        <f>IFERROR((VLOOKUP(B8,'[1]FTecnica Ind Tipo 1 dc'!$I$15:$J$150,2,FALSE)),0)</f>
        <v>0</v>
      </c>
      <c r="D8" s="20">
        <f>IFERROR((VLOOKUP($B8,'[1]FTecnica Ind Tipo 1 dc'!$I$16:$K$150,3,FALSE)),0)</f>
        <v>0</v>
      </c>
      <c r="E8" s="20"/>
      <c r="F8" s="20"/>
      <c r="G8" s="19"/>
      <c r="H8" s="19"/>
    </row>
    <row r="9" spans="1:14" x14ac:dyDescent="0.25">
      <c r="A9">
        <v>5</v>
      </c>
      <c r="B9" s="22" t="s">
        <v>54</v>
      </c>
      <c r="C9" s="21">
        <f>IFERROR((VLOOKUP(B9,'[1]FTecnica Ind Tipo 1 dc'!$I$15:$J$150,2,FALSE)),0)</f>
        <v>0</v>
      </c>
      <c r="D9" s="20">
        <f>IFERROR((VLOOKUP($B9,'[1]FTecnica Ind Tipo 1 dc'!$I$16:$K$150,3,FALSE)),0)</f>
        <v>0</v>
      </c>
      <c r="E9" s="20"/>
      <c r="F9" s="20"/>
      <c r="G9" s="19"/>
      <c r="H9" s="19"/>
    </row>
    <row r="10" spans="1:14" x14ac:dyDescent="0.25">
      <c r="A10">
        <v>6</v>
      </c>
      <c r="B10" s="22" t="s">
        <v>55</v>
      </c>
      <c r="C10" s="21">
        <f>IFERROR((VLOOKUP(B10,'[1]FTecnica Ind Tipo 1 dc'!$I$15:$J$150,2,FALSE)),0)</f>
        <v>0</v>
      </c>
      <c r="D10" s="20">
        <f>IFERROR((VLOOKUP($B10,'[1]FTecnica Ind Tipo 1 dc'!$I$16:$K$150,3,FALSE)),0)</f>
        <v>0</v>
      </c>
      <c r="E10" s="20"/>
      <c r="F10" s="20"/>
      <c r="G10" s="19"/>
      <c r="H10" s="19"/>
    </row>
    <row r="11" spans="1:14" x14ac:dyDescent="0.25">
      <c r="A11">
        <v>7</v>
      </c>
      <c r="B11" s="22" t="s">
        <v>56</v>
      </c>
      <c r="C11" s="21">
        <f>IFERROR((VLOOKUP(B11,'[1]FTecnica Ind Tipo 1 dc'!$I$15:$J$150,2,FALSE)),0)</f>
        <v>0</v>
      </c>
      <c r="D11" s="20">
        <f>IFERROR((VLOOKUP($B11,'[1]FTecnica Ind Tipo 1 dc'!$I$16:$K$150,3,FALSE)),0)</f>
        <v>0</v>
      </c>
      <c r="E11" s="20"/>
      <c r="F11" s="20"/>
      <c r="G11" s="19"/>
      <c r="H11" s="19"/>
    </row>
    <row r="12" spans="1:14" x14ac:dyDescent="0.25">
      <c r="A12">
        <v>8</v>
      </c>
      <c r="B12" s="22" t="s">
        <v>57</v>
      </c>
      <c r="C12" s="21">
        <f>IFERROR((VLOOKUP(B12,'[1]FTecnica Ind Tipo 1 dc'!$I$15:$J$150,2,FALSE)),0)</f>
        <v>0</v>
      </c>
      <c r="D12" s="20">
        <f>IFERROR((VLOOKUP($B12,'[1]FTecnica Ind Tipo 1 dc'!$I$16:$K$150,3,FALSE)),0)</f>
        <v>0</v>
      </c>
      <c r="E12" s="20"/>
      <c r="F12" s="20"/>
      <c r="G12" s="19"/>
      <c r="H12" s="19"/>
    </row>
    <row r="13" spans="1:14" x14ac:dyDescent="0.25">
      <c r="A13">
        <v>9</v>
      </c>
      <c r="B13" s="22" t="s">
        <v>58</v>
      </c>
      <c r="C13" s="21">
        <f>IFERROR((VLOOKUP(B13,'[1]FTecnica Ind Tipo 1 dc'!$I$15:$J$150,2,FALSE)),0)</f>
        <v>0</v>
      </c>
      <c r="D13" s="20">
        <f>IFERROR((VLOOKUP($B13,'[1]FTecnica Ind Tipo 1 dc'!$I$16:$K$150,3,FALSE)),0)</f>
        <v>0</v>
      </c>
      <c r="E13" s="20"/>
      <c r="F13" s="20"/>
      <c r="G13" s="19"/>
      <c r="H13" s="19"/>
    </row>
    <row r="14" spans="1:14" x14ac:dyDescent="0.25">
      <c r="A14">
        <v>10</v>
      </c>
      <c r="B14" s="22" t="s">
        <v>59</v>
      </c>
      <c r="C14" s="21">
        <f>IFERROR((VLOOKUP(B14,'[1]FTecnica Ind Tipo 1 dc'!$I$15:$J$150,2,FALSE)),0)</f>
        <v>0</v>
      </c>
      <c r="D14" s="20">
        <f>IFERROR((VLOOKUP($B14,'[1]FTecnica Ind Tipo 1 dc'!$I$16:$K$150,3,FALSE)),0)</f>
        <v>0</v>
      </c>
      <c r="E14" s="20"/>
      <c r="F14" s="20"/>
      <c r="G14" s="19"/>
      <c r="H14" s="19"/>
    </row>
    <row r="15" spans="1:14" x14ac:dyDescent="0.25">
      <c r="A15">
        <v>11</v>
      </c>
      <c r="B15" s="22" t="s">
        <v>60</v>
      </c>
      <c r="C15" s="21">
        <f>IFERROR((VLOOKUP(B15,'[1]FTecnica Ind Tipo 1 dc'!$I$15:$J$150,2,FALSE)),0)</f>
        <v>0</v>
      </c>
      <c r="D15" s="20">
        <f>IFERROR((VLOOKUP($B15,'[1]FTecnica Ind Tipo 1 dc'!$I$16:$K$150,3,FALSE)),0)</f>
        <v>0</v>
      </c>
      <c r="E15" s="20"/>
      <c r="F15" s="20"/>
      <c r="G15" s="19"/>
      <c r="H15" s="19"/>
    </row>
    <row r="16" spans="1:14" x14ac:dyDescent="0.25">
      <c r="A16">
        <v>12</v>
      </c>
      <c r="B16" s="22" t="s">
        <v>61</v>
      </c>
      <c r="C16" s="21">
        <f>IFERROR((VLOOKUP(B16,'[1]FTecnica Ind Tipo 1 dc'!$I$15:$J$150,2,FALSE)),0)</f>
        <v>0</v>
      </c>
      <c r="D16" s="20">
        <f>IFERROR((VLOOKUP($B16,'[1]FTecnica Ind Tipo 1 dc'!$I$16:$K$150,3,FALSE)),0)</f>
        <v>0</v>
      </c>
      <c r="E16" s="20"/>
      <c r="F16" s="20"/>
      <c r="G16" s="19"/>
      <c r="H16" s="19"/>
    </row>
    <row r="17" spans="1:8" x14ac:dyDescent="0.25">
      <c r="A17">
        <v>13</v>
      </c>
      <c r="B17" s="22" t="s">
        <v>62</v>
      </c>
      <c r="C17" s="21">
        <f>IFERROR((VLOOKUP(B17,'[1]FTecnica Ind Tipo 1 dc'!$I$15:$J$150,2,FALSE)),0)</f>
        <v>0</v>
      </c>
      <c r="D17" s="20">
        <f>IFERROR((VLOOKUP($B17,'[1]FTecnica Ind Tipo 1 dc'!$I$16:$K$150,3,FALSE)),0)</f>
        <v>0</v>
      </c>
      <c r="E17" s="20"/>
      <c r="F17" s="20"/>
      <c r="G17" s="19"/>
      <c r="H17" s="19"/>
    </row>
    <row r="18" spans="1:8" x14ac:dyDescent="0.25">
      <c r="A18">
        <v>14</v>
      </c>
      <c r="B18" s="22" t="s">
        <v>63</v>
      </c>
      <c r="C18" s="21">
        <f>IFERROR((VLOOKUP(B18,'[1]FTecnica Ind Tipo 1 dc'!$I$15:$J$150,2,FALSE)),0)</f>
        <v>0</v>
      </c>
      <c r="D18" s="20">
        <f>IFERROR((VLOOKUP($B18,'[1]FTecnica Ind Tipo 1 dc'!$I$16:$K$150,3,FALSE)),0)</f>
        <v>0</v>
      </c>
      <c r="E18" s="20"/>
      <c r="F18" s="20"/>
      <c r="G18" s="19"/>
      <c r="H18" s="19"/>
    </row>
    <row r="19" spans="1:8" x14ac:dyDescent="0.25">
      <c r="A19">
        <v>15</v>
      </c>
      <c r="B19" s="22" t="s">
        <v>64</v>
      </c>
      <c r="C19" s="21">
        <f>IFERROR((VLOOKUP(B19,'[1]FTecnica Ind Tipo 1 dc'!$I$15:$J$150,2,FALSE)),0)</f>
        <v>0</v>
      </c>
      <c r="D19" s="20">
        <f>IFERROR((VLOOKUP($B19,'[1]FTecnica Ind Tipo 1 dc'!$I$16:$K$150,3,FALSE)),0)</f>
        <v>0</v>
      </c>
      <c r="E19" s="20"/>
      <c r="F19" s="20"/>
      <c r="G19" s="19"/>
      <c r="H19" s="19"/>
    </row>
    <row r="20" spans="1:8" x14ac:dyDescent="0.25">
      <c r="A20">
        <v>16</v>
      </c>
      <c r="B20" s="22" t="s">
        <v>65</v>
      </c>
      <c r="C20" s="21">
        <f>IFERROR((VLOOKUP(B20,'[1]FTecnica Ind Tipo 1 dc'!$I$15:$J$150,2,FALSE)),0)</f>
        <v>0</v>
      </c>
      <c r="D20" s="20">
        <f>IFERROR((VLOOKUP($B20,'[1]FTecnica Ind Tipo 1 dc'!$I$16:$K$150,3,FALSE)),0)</f>
        <v>0</v>
      </c>
      <c r="E20" s="20"/>
      <c r="F20" s="20"/>
      <c r="G20" s="19"/>
      <c r="H20" s="19"/>
    </row>
    <row r="21" spans="1:8" x14ac:dyDescent="0.25">
      <c r="A21">
        <v>17</v>
      </c>
      <c r="B21" s="22" t="s">
        <v>66</v>
      </c>
      <c r="C21" s="21">
        <f>IFERROR((VLOOKUP(B21,'[1]FTecnica Ind Tipo 1 dc'!$I$15:$J$150,2,FALSE)),0)</f>
        <v>0</v>
      </c>
      <c r="D21" s="20">
        <v>4</v>
      </c>
      <c r="E21" s="20">
        <f>'FTecnica Ind Tipo2 vst'!M17</f>
        <v>1.7916666666666667</v>
      </c>
      <c r="F21" s="20">
        <f t="shared" ref="F21:F23" si="0">ROUND((E21/30),2)</f>
        <v>0.06</v>
      </c>
      <c r="G21" s="19">
        <f t="shared" ref="G21:G23" si="1">IFERROR((VLOOKUP($D21,$C$32:$E$46,3,FALSE)),0)</f>
        <v>8187914</v>
      </c>
      <c r="H21" s="19">
        <f t="shared" ref="H21:H23" si="2">+G21*F21</f>
        <v>491274.83999999997</v>
      </c>
    </row>
    <row r="22" spans="1:8" x14ac:dyDescent="0.25">
      <c r="A22">
        <v>18</v>
      </c>
      <c r="B22" s="22" t="s">
        <v>42</v>
      </c>
      <c r="C22" s="21">
        <f>IFERROR((VLOOKUP(B22,'[1]FTecnica Ind Tipo 1 dc'!$I$15:$J$150,2,FALSE)),0)</f>
        <v>0</v>
      </c>
      <c r="D22" s="20">
        <f>IFERROR((VLOOKUP($B22,'[1]FTecnica Ind Tipo 1 dc'!$I$16:$K$150,3,FALSE)),0)</f>
        <v>5</v>
      </c>
      <c r="E22" s="20">
        <f>'FTecnica Ind Tipo2 vst'!M18</f>
        <v>0.52083333333333337</v>
      </c>
      <c r="F22" s="20">
        <f t="shared" si="0"/>
        <v>0.02</v>
      </c>
      <c r="G22" s="19">
        <f t="shared" si="1"/>
        <v>7345039</v>
      </c>
      <c r="H22" s="19">
        <f t="shared" si="2"/>
        <v>146900.78</v>
      </c>
    </row>
    <row r="23" spans="1:8" x14ac:dyDescent="0.25">
      <c r="A23">
        <v>19</v>
      </c>
      <c r="B23" s="22" t="s">
        <v>43</v>
      </c>
      <c r="C23" s="21">
        <f>IFERROR((VLOOKUP(B23,'[1]FTecnica Ind Tipo 1 dc'!$I$15:$J$150,2,FALSE)),0)</f>
        <v>0</v>
      </c>
      <c r="D23" s="20">
        <f>IFERROR((VLOOKUP($B23,'[1]FTecnica Ind Tipo 1 dc'!$I$16:$K$150,3,FALSE)),0)</f>
        <v>3</v>
      </c>
      <c r="E23" s="20">
        <f>'FTecnica Ind Tipo2 vst'!M19</f>
        <v>0.375</v>
      </c>
      <c r="F23" s="20">
        <f t="shared" si="0"/>
        <v>0.01</v>
      </c>
      <c r="G23" s="19">
        <f t="shared" si="1"/>
        <v>9632838</v>
      </c>
      <c r="H23" s="19">
        <f t="shared" si="2"/>
        <v>96328.38</v>
      </c>
    </row>
    <row r="24" spans="1:8" ht="15.75" thickBot="1" x14ac:dyDescent="0.3">
      <c r="G24" s="10"/>
      <c r="H24" s="10"/>
    </row>
    <row r="25" spans="1:8" ht="15.75" thickBot="1" x14ac:dyDescent="0.3">
      <c r="B25" s="18" t="s">
        <v>67</v>
      </c>
      <c r="C25" s="18"/>
      <c r="G25" s="10"/>
      <c r="H25" s="10"/>
    </row>
    <row r="26" spans="1:8" ht="15.75" thickBot="1" x14ac:dyDescent="0.3">
      <c r="B26" s="18" t="s">
        <v>68</v>
      </c>
      <c r="C26" s="18"/>
      <c r="G26" s="10"/>
      <c r="H26" s="10"/>
    </row>
    <row r="27" spans="1:8" ht="15.75" thickBot="1" x14ac:dyDescent="0.3">
      <c r="B27" s="18" t="s">
        <v>69</v>
      </c>
      <c r="C27" s="17">
        <f>SUM(H5:H23)</f>
        <v>6429921.0800000001</v>
      </c>
      <c r="G27" s="10"/>
    </row>
    <row r="28" spans="1:8" ht="15.75" thickBot="1" x14ac:dyDescent="0.3">
      <c r="B28" s="18" t="s">
        <v>70</v>
      </c>
      <c r="C28" s="17">
        <f>+C27*25%</f>
        <v>1607480.27</v>
      </c>
      <c r="G28" s="10"/>
    </row>
    <row r="29" spans="1:8" ht="15.75" thickBot="1" x14ac:dyDescent="0.3">
      <c r="B29" s="16" t="s">
        <v>71</v>
      </c>
      <c r="C29" s="15">
        <f>ROUND((C27+C28),-3)</f>
        <v>8037000</v>
      </c>
      <c r="G29" s="10"/>
    </row>
    <row r="31" spans="1:8" ht="15.75" thickBot="1" x14ac:dyDescent="0.3"/>
    <row r="32" spans="1:8" ht="30" x14ac:dyDescent="0.25">
      <c r="B32" s="14" t="s">
        <v>72</v>
      </c>
      <c r="C32" s="13" t="s">
        <v>73</v>
      </c>
      <c r="D32" s="12"/>
      <c r="E32" s="11" t="s">
        <v>74</v>
      </c>
    </row>
    <row r="33" spans="2:8" x14ac:dyDescent="0.25">
      <c r="B33" s="8" t="s">
        <v>75</v>
      </c>
      <c r="C33" s="7">
        <v>1</v>
      </c>
      <c r="D33" s="6"/>
      <c r="E33" s="5">
        <v>14638136</v>
      </c>
    </row>
    <row r="34" spans="2:8" x14ac:dyDescent="0.25">
      <c r="B34" s="8" t="s">
        <v>76</v>
      </c>
      <c r="C34" s="7">
        <v>2</v>
      </c>
      <c r="D34" s="6"/>
      <c r="E34" s="5">
        <v>11214703</v>
      </c>
      <c r="H34" s="10"/>
    </row>
    <row r="35" spans="2:8" x14ac:dyDescent="0.25">
      <c r="B35" s="8" t="s">
        <v>77</v>
      </c>
      <c r="C35" s="7">
        <v>3</v>
      </c>
      <c r="D35" s="6"/>
      <c r="E35" s="5">
        <v>9632838</v>
      </c>
      <c r="H35" s="10"/>
    </row>
    <row r="36" spans="2:8" x14ac:dyDescent="0.25">
      <c r="B36" s="8" t="s">
        <v>78</v>
      </c>
      <c r="C36" s="7">
        <v>4</v>
      </c>
      <c r="D36" s="6"/>
      <c r="E36" s="5">
        <v>8187914</v>
      </c>
      <c r="H36" s="9"/>
    </row>
    <row r="37" spans="2:8" x14ac:dyDescent="0.25">
      <c r="B37" s="8" t="s">
        <v>79</v>
      </c>
      <c r="C37" s="7">
        <v>5</v>
      </c>
      <c r="D37" s="6"/>
      <c r="E37" s="5">
        <v>7345039</v>
      </c>
    </row>
    <row r="38" spans="2:8" x14ac:dyDescent="0.25">
      <c r="B38" s="8" t="s">
        <v>80</v>
      </c>
      <c r="C38" s="7">
        <v>6</v>
      </c>
      <c r="D38" s="6"/>
      <c r="E38" s="5">
        <v>6622578</v>
      </c>
    </row>
    <row r="39" spans="2:8" x14ac:dyDescent="0.25">
      <c r="B39" s="8" t="s">
        <v>81</v>
      </c>
      <c r="C39" s="7">
        <v>7</v>
      </c>
      <c r="D39" s="6"/>
      <c r="E39" s="5">
        <v>4936831</v>
      </c>
    </row>
    <row r="40" spans="2:8" x14ac:dyDescent="0.25">
      <c r="B40" s="8" t="s">
        <v>82</v>
      </c>
      <c r="C40" s="7">
        <v>8</v>
      </c>
      <c r="D40" s="6"/>
      <c r="E40" s="5">
        <v>4696010</v>
      </c>
    </row>
    <row r="41" spans="2:8" x14ac:dyDescent="0.25">
      <c r="B41" s="8" t="s">
        <v>83</v>
      </c>
      <c r="C41" s="7">
        <v>9</v>
      </c>
      <c r="D41" s="6"/>
      <c r="E41" s="5">
        <v>3732725</v>
      </c>
    </row>
    <row r="42" spans="2:8" x14ac:dyDescent="0.25">
      <c r="B42" s="8" t="s">
        <v>84</v>
      </c>
      <c r="C42" s="7">
        <v>10</v>
      </c>
      <c r="D42" s="6"/>
      <c r="E42" s="5">
        <v>3070469</v>
      </c>
    </row>
    <row r="43" spans="2:8" x14ac:dyDescent="0.25">
      <c r="B43" s="8" t="s">
        <v>85</v>
      </c>
      <c r="C43" s="7">
        <v>11</v>
      </c>
      <c r="D43" s="6"/>
      <c r="E43" s="5">
        <v>3010262</v>
      </c>
    </row>
    <row r="44" spans="2:8" x14ac:dyDescent="0.25">
      <c r="B44" s="8" t="s">
        <v>86</v>
      </c>
      <c r="C44" s="7">
        <v>12</v>
      </c>
      <c r="D44" s="6"/>
      <c r="E44" s="5">
        <v>2287800</v>
      </c>
    </row>
    <row r="45" spans="2:8" x14ac:dyDescent="0.25">
      <c r="B45" s="8" t="s">
        <v>87</v>
      </c>
      <c r="C45" s="7">
        <v>13</v>
      </c>
      <c r="D45" s="6"/>
      <c r="E45" s="5">
        <v>1806159</v>
      </c>
    </row>
    <row r="46" spans="2:8" ht="15.75" thickBot="1" x14ac:dyDescent="0.3">
      <c r="B46" s="4" t="s">
        <v>88</v>
      </c>
      <c r="C46" s="3">
        <v>14</v>
      </c>
      <c r="D46" s="2"/>
      <c r="E46" s="1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Individual Tipo 2 dc</vt:lpstr>
      <vt:lpstr>FicTecnica Individual Tipo 2dc</vt:lpstr>
      <vt:lpstr>ResumenIndividual Tipo 2dc</vt:lpstr>
      <vt:lpstr>Individual Tipo 2 vst</vt:lpstr>
      <vt:lpstr>FTecnica Ind Tipo2 vst</vt:lpstr>
      <vt:lpstr>Resumen Ind Tipo2 vst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 Gaming</dc:creator>
  <cp:keywords/>
  <dc:description/>
  <cp:lastModifiedBy>Daniela Maria Acosta Diaz</cp:lastModifiedBy>
  <cp:revision/>
  <dcterms:created xsi:type="dcterms:W3CDTF">2023-01-25T19:38:00Z</dcterms:created>
  <dcterms:modified xsi:type="dcterms:W3CDTF">2023-04-04T15:52:20Z</dcterms:modified>
  <cp:category/>
  <cp:contentStatus/>
</cp:coreProperties>
</file>